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theme/theme1.xml" ContentType="application/vnd.openxmlformats-officedocument.theme+xml"/>
  <Override PartName="/xl/comments2.xml" ContentType="application/vnd.openxmlformats-officedocument.spreadsheetml.comment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drawings/vmlDrawing1.vml" ContentType="application/vnd.openxmlformats-officedocument.vmlDrawing"/>
  <Override PartName="/xl/drawings/drawing1.xml" ContentType="application/vnd.openxmlformats-officedocument.drawing+xml"/>
  <Override PartName="/xl/drawings/vmlDrawing2.vml" ContentType="application/vnd.openxmlformats-officedocument.vmlDrawing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charts/chart1.xml" ContentType="application/vnd.openxmlformats-officedocument.drawingml.chart+xml"/>
  <Override PartName="/xl/comments3.xml" ContentType="application/vnd.openxmlformats-officedocument.spreadsheetml.comments+xml"/>
  <Override PartName="/xl/media/image1.png" ContentType="image/p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mo da proposta" sheetId="1" state="visible" r:id="rId3"/>
    <sheet name="A. Planilha orçamentária" sheetId="2" state="visible" r:id="rId4"/>
    <sheet name="B. CPUs" sheetId="3" state="visible" r:id="rId5"/>
    <sheet name="C. BDI Troca de vidro" sheetId="4" state="visible" r:id="rId6"/>
    <sheet name="D. Encargos Sociais" sheetId="5" state="visible" r:id="rId7"/>
    <sheet name="E. Eventograma" sheetId="6" state="visible" r:id="rId8"/>
    <sheet name="Cotações" sheetId="7" state="visible" r:id="rId9"/>
  </sheets>
  <externalReferences>
    <externalReference r:id="rId10"/>
  </externalReferences>
  <definedNames>
    <definedName function="false" hidden="false" localSheetId="0" name="codigos" vbProcedure="false">NA()</definedName>
    <definedName function="false" hidden="false" localSheetId="0" name="Comp" vbProcedure="false">[1]CompNãoDesonerado!$A$1:$A$1048576,[1]CompNãoDesonerado!$B$1:$B$1048576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E14" authorId="0">
      <text>
        <r>
          <rPr>
            <sz val="10"/>
            <rFont val="Arial"/>
            <family val="2"/>
          </rPr>
          <t xml:space="preserve">109 VIDROS DO MAPEAMENTO DA MANUTENÇÃO + 57 DOS MAPEAMENTOS POSTERIORES FEITOS PELA SATRL
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D38" authorId="0">
      <text>
        <r>
          <rPr>
            <sz val="10"/>
            <rFont val="Arial"/>
            <family val="2"/>
          </rPr>
          <t xml:space="preserve">Considerando faixa de 0,5m de largura
</t>
        </r>
      </text>
    </comment>
    <comment ref="H4" authorId="0">
      <text>
        <r>
          <rPr>
            <sz val="10"/>
            <rFont val="Arial"/>
            <family val="2"/>
          </rPr>
          <t xml:space="preserve">coeficiente SINAPI 0,5955 para o uso de cartucho de 305 ml, convertido para o uso de sachê de 591 ml</t>
        </r>
      </text>
    </comment>
    <comment ref="H16" authorId="0">
      <text>
        <r>
          <rPr>
            <sz val="10"/>
            <rFont val="Arial"/>
            <family val="2"/>
          </rPr>
          <t xml:space="preserve">junta hipotética adotada 20mm x 10mm: total de 200ml/metro linear</t>
        </r>
      </text>
    </comment>
  </commentList>
</comments>
</file>

<file path=xl/sharedStrings.xml><?xml version="1.0" encoding="utf-8"?>
<sst xmlns="http://schemas.openxmlformats.org/spreadsheetml/2006/main" count="348" uniqueCount="188">
  <si>
    <t xml:space="preserve">Contratação de pessoa jurídica especializada para substituição de vidros danificados, silicone de vedação entre vidros intactos e de vedação em manta de PVC de todo o perímetro entre a estrutura metálica e de concreto, na cobertura do Fórum Trabalhista Ruy Barbosa.</t>
  </si>
  <si>
    <t xml:space="preserve">GRUPO 1 (G1)</t>
  </si>
  <si>
    <t xml:space="preserve">Item</t>
  </si>
  <si>
    <t xml:space="preserve">Descrição</t>
  </si>
  <si>
    <t xml:space="preserve">Valor total (R$)</t>
  </si>
  <si>
    <t xml:space="preserve">Serviços preliminares (avaliação das linhas de vida com emissão de laudo; emissão de ART; mapeamento da cobertura e projeto executivo prévio; documentação referente à segurança do trabalho.</t>
  </si>
  <si>
    <t xml:space="preserve">Acompanhamento dos trabalhos.</t>
  </si>
  <si>
    <t xml:space="preserve">Substituição dos vidros danificados, observando normas técnicas e melhores práticas, bem como cuidados especiais para prevenção da queda de quaisquer materiais e horários especiais de trabalho para não prejudicar a prestação jurisdicional. Deverão ser empregados vidros laminados + PVB, com espessura total de 8mm, esteticamente idênticos aos originais, preservando o padrão muxarabi existente, formado por vidros translúcidos e vidros refletivos. Os vidros deverão ser fixados à caixilharia com emprego de Dow Sil 995 ou equivalente técnico.</t>
  </si>
  <si>
    <t xml:space="preserve">Substituição da manta de PVC de todo o perímetro do átrio interno na junção entre a estrutura metálica e a viga calha de concreto.</t>
  </si>
  <si>
    <t xml:space="preserve">Fornecimento de relatório fotográfico completo das substituições executadas, inclusive vedações de silicone entre painéis de vidro e manta PVC, acompanhado de as built detalhando a localização de cada substituição e os materiais empregados.</t>
  </si>
  <si>
    <t xml:space="preserve">Realização de serviço de troca de aproximadamente 62 metros lineares  vedação de silicone, sem troca de vidros, em região delimitada da cobertura, com fornecimento de relatório detalhado do serviço (cronoanálise).</t>
  </si>
  <si>
    <t xml:space="preserve">VALOR TOTAL ESTIMADO DA CONTRATAÇÃO (G1)</t>
  </si>
  <si>
    <t xml:space="preserve">Objeto: Substituição de vidros danificados na cobertura do Fórum Trabalhista Ruy Barbosa</t>
  </si>
  <si>
    <t xml:space="preserve">Fontes:</t>
  </si>
  <si>
    <t xml:space="preserve">B.D.I.</t>
  </si>
  <si>
    <t xml:space="preserve">Encargos Sociais</t>
  </si>
  <si>
    <t xml:space="preserve">SINAPI - 02/2026 - São Paulo
Pesquisa de mercado                                                                                                                                                                   SICRO outubro/2025</t>
  </si>
  <si>
    <t xml:space="preserve">Não Desonerado: embutido nos preços unitário dos insumos de mão de obra, de acordo com as bases.</t>
  </si>
  <si>
    <t xml:space="preserve">Código</t>
  </si>
  <si>
    <t xml:space="preserve">Banco</t>
  </si>
  <si>
    <t xml:space="preserve">Quant.</t>
  </si>
  <si>
    <t xml:space="preserve">Und</t>
  </si>
  <si>
    <t xml:space="preserve">Apresentar Marca</t>
  </si>
  <si>
    <t xml:space="preserve">Valor Unit</t>
  </si>
  <si>
    <t xml:space="preserve">Total sem BDI</t>
  </si>
  <si>
    <t xml:space="preserve">Valor Unit com BDI</t>
  </si>
  <si>
    <t xml:space="preserve">Valor Total com BDI</t>
  </si>
  <si>
    <t xml:space="preserve">Peso (%)</t>
  </si>
  <si>
    <t xml:space="preserve">M. O.</t>
  </si>
  <si>
    <t xml:space="preserve">MAT.</t>
  </si>
  <si>
    <t xml:space="preserve">Total</t>
  </si>
  <si>
    <t xml:space="preserve">SERVIÇOS PRELIMINARES</t>
  </si>
  <si>
    <t xml:space="preserve">atualização fev 26</t>
  </si>
  <si>
    <t xml:space="preserve">Mercado</t>
  </si>
  <si>
    <t xml:space="preserve">AVALIAÇÃO DAS LINHAS DE VIDA EXISTENTES COM EMISSÃO DE LAUDO E ART ESPECÍFICA</t>
  </si>
  <si>
    <t xml:space="preserve">UN</t>
  </si>
  <si>
    <t xml:space="preserve">ok</t>
  </si>
  <si>
    <t xml:space="preserve">CONFEA</t>
  </si>
  <si>
    <t xml:space="preserve">EMISSÃO DE ART (ANOTAÇÃO DE RESPONSABILIDADE TÉCNICA) PARA SEGURANÇA DO TRABALHO E PELA ELABORAÇÃO DO PROJETO E EXECUÇÃO DOS SERVIÇOS</t>
  </si>
  <si>
    <t xml:space="preserve">Acesso em 25/03/2026</t>
  </si>
  <si>
    <t xml:space="preserve">CPU 03</t>
  </si>
  <si>
    <t xml:space="preserve">PRÓPRIO</t>
  </si>
  <si>
    <t xml:space="preserve">MAPEAMENTO E PROJETO EXECUTIVO PRÉVIO</t>
  </si>
  <si>
    <t xml:space="preserve">CPU 04</t>
  </si>
  <si>
    <t xml:space="preserve">DOCUMENTAÇÃO E CONSULTORIA REFERENTE À SEGURANÇA DO TRABALHO</t>
  </si>
  <si>
    <t xml:space="preserve">ACOMPANHAMENTO DOS TRABALHOS</t>
  </si>
  <si>
    <t xml:space="preserve">SINAPI</t>
  </si>
  <si>
    <t xml:space="preserve">ENGENHEIRO CIVIL DE OBRA PLENO COM ENCARGOS COMPLEMENTARES (ACOMPANHAMENTO DA EXECUÇÃO)</t>
  </si>
  <si>
    <t xml:space="preserve">H</t>
  </si>
  <si>
    <t xml:space="preserve">2:30 por dia (mínimo) </t>
  </si>
  <si>
    <t xml:space="preserve">TÉCNICO EM SEGURANÇA DO TRABALHO COM ENCARGOS COMPLEMENTARES</t>
  </si>
  <si>
    <t xml:space="preserve">Todo o período da execução</t>
  </si>
  <si>
    <t xml:space="preserve">SUBSTITUIÇÃO DOS VIDROS</t>
  </si>
  <si>
    <t xml:space="preserve">CPU 01</t>
  </si>
  <si>
    <t xml:space="preserve">SUBSTITUIÇÃO DOS VIDROS DANIFICADOS (INCLUINDO REMOÇÃO DA PEÇA DANIFICADA E DESCARTE APROPRIADO, INSTALAÇÃO DO NOVO VIDRO, APLICAÇÃO DE ELEMENTO IDENTIFICADOR DO NOVO VIDRO (EX.: SELO), VEDAÇÃO DA JUNTA, TESTE DE ESTANQUEIDADE E LIMPEZA DO LOCAL)</t>
  </si>
  <si>
    <t xml:space="preserve">Silicone para fixação do vidro (__________________)                                                          Silicone para vedação das juntas (__________________) </t>
  </si>
  <si>
    <t xml:space="preserve">Produtos de referência: Dowsil 995 para fixação dos vidros, Dowsil 791 para vedação das juntas </t>
  </si>
  <si>
    <t xml:space="preserve">VEDAÇÃO DA JUNTA ENTRE ESTRUTURA METÁLICA E CONCRETO</t>
  </si>
  <si>
    <t xml:space="preserve">CPU 05</t>
  </si>
  <si>
    <t xml:space="preserve">SUBSTITUIÇÃO DO FECHAMENTO ENTRE A ESTRUTURA METÁLICA DA COBERTURA E O CONCRETO COM MANTA DE PVC, INCLUINDO REMOÇÃO DO MATERIAL DEGRADADO EXISTENTE,LIMPEZA, PREPARO DA BASE, INSTALAÇÃO DA MANTA NOVA E TODAS AS ADAPTAÇÕES NECESSÁRIAS</t>
  </si>
  <si>
    <t xml:space="preserve">M</t>
  </si>
  <si>
    <t xml:space="preserve">AS BUILT</t>
  </si>
  <si>
    <t xml:space="preserve">ATUALIZAÇÃO DO PROJETO EXECUTIVO PARA ENTREGA DO AS BUILT</t>
  </si>
  <si>
    <t xml:space="preserve">CRONOANÁLISE E EXECUÇÃO DA SUBSTITUIÇÃO DAS JUNTAS DE VEDAÇÃO ENTRE VIDROS (5X6), COM EMISSÃO DE RELATÓRIO</t>
  </si>
  <si>
    <t xml:space="preserve">CPU 02</t>
  </si>
  <si>
    <t xml:space="preserve">SUBSTITUIÇÃO DE VEDAÇÃO DE JUNTAS</t>
  </si>
  <si>
    <t xml:space="preserve"> Silicone para vedação das juntas (__________________) </t>
  </si>
  <si>
    <t xml:space="preserve">DESENHISTA PROJETISTA COM ENCARGOS COMPLEMENTARES </t>
  </si>
  <si>
    <t xml:space="preserve">ENGENHEIRO CIVIL DE OBRA PLENO COM ENCARGOS COMPLEMENTARES</t>
  </si>
  <si>
    <t xml:space="preserve">SUBSTITUIÇÃO DE VIDRO DANIFICADO - 0,75 M² (0,865m x 0,865m)</t>
  </si>
  <si>
    <t xml:space="preserve">Unidade</t>
  </si>
  <si>
    <t xml:space="preserve">Custo unitário</t>
  </si>
  <si>
    <t xml:space="preserve">SINAPI fevereiro/2026</t>
  </si>
  <si>
    <r>
      <rPr>
        <b val="true"/>
        <sz val="11"/>
        <color theme="1"/>
        <rFont val="Arial"/>
        <family val="0"/>
        <charset val="1"/>
      </rPr>
      <t xml:space="preserve">INSTALAÇÃO DE VIDRO LAMINADO, E = 8 MM (4+4), FIXADO COM SILICONE ESTRUTURAL. AF_01/2021 </t>
    </r>
    <r>
      <rPr>
        <b val="true"/>
        <sz val="11"/>
        <color rgb="FFFF0000"/>
        <rFont val="Arial"/>
        <family val="0"/>
        <charset val="1"/>
      </rPr>
      <t xml:space="preserve">( SINAPI 102173 ADAPTADA)</t>
    </r>
  </si>
  <si>
    <t xml:space="preserve">Material</t>
  </si>
  <si>
    <t xml:space="preserve">Mão de Obra</t>
  </si>
  <si>
    <t xml:space="preserve">Coeficiente</t>
  </si>
  <si>
    <t xml:space="preserve">Custo total</t>
  </si>
  <si>
    <t xml:space="preserve">I</t>
  </si>
  <si>
    <t xml:space="preserve">VIDRO COMUM LAMINADO LISO INCOLOR DUPLO, ESPESSURA TOTAL 8 MM (CADA CAMADA DE 4 MM)</t>
  </si>
  <si>
    <t xml:space="preserve">M²</t>
  </si>
  <si>
    <r>
      <rPr>
        <sz val="11"/>
        <color theme="1"/>
        <rFont val="Arial"/>
        <family val="0"/>
        <charset val="1"/>
      </rPr>
      <t xml:space="preserve">SILICONE PARA ENVIDRACAMENTO ESTRUTURAL, SACHÊ/SALSICHA 591 ML, PRETO </t>
    </r>
    <r>
      <rPr>
        <sz val="11"/>
        <color rgb="FFFF0000"/>
        <rFont val="Arial"/>
        <family val="0"/>
        <charset val="1"/>
      </rPr>
      <t xml:space="preserve">(DowSil 995 ou equivalente técnico)</t>
    </r>
  </si>
  <si>
    <t xml:space="preserve">LIMPA VIDROS COM PULVERIZADOR</t>
  </si>
  <si>
    <t xml:space="preserve">L</t>
  </si>
  <si>
    <t xml:space="preserve">C</t>
  </si>
  <si>
    <t xml:space="preserve">AJUDANTE ESPECIALIZADO COM ENCARGOS COMPLEMENTARES</t>
  </si>
  <si>
    <t xml:space="preserve">VIDRACEIRO COM ENCARGOS COMPLEMENTARES </t>
  </si>
  <si>
    <t xml:space="preserve">Valor por vidro</t>
  </si>
  <si>
    <t xml:space="preserve">SUBSTITUIÇÃO DE VEDAÇÃO DE JUNTAS (COMPOSIÇÃO PRÓPRIA)</t>
  </si>
  <si>
    <t xml:space="preserve">TARUCELL</t>
  </si>
  <si>
    <t xml:space="preserve">FITA CREPE ROLO DE *25* MM X 50 M</t>
  </si>
  <si>
    <r>
      <rPr>
        <sz val="11"/>
        <color theme="1"/>
        <rFont val="Arial"/>
        <family val="0"/>
        <charset val="1"/>
      </rPr>
      <t xml:space="preserve">SILICONE PARA ENVIDRACAMENTO ESTRUTURAL, SACHÊ/SALSICHA 591 ML, PRETO </t>
    </r>
    <r>
      <rPr>
        <sz val="11"/>
        <color rgb="FFFF0000"/>
        <rFont val="Arial"/>
        <family val="0"/>
        <charset val="1"/>
      </rPr>
      <t xml:space="preserve">(DowSil 791 ou equivalente técnico)</t>
    </r>
  </si>
  <si>
    <t xml:space="preserve">ALCOOL ISOPROPÍLICO PARA LIMPEZA</t>
  </si>
  <si>
    <t xml:space="preserve">Valor por metro</t>
  </si>
  <si>
    <t xml:space="preserve">ELABORAÇÃO DO PROJETO EXECUTIVO E "AS BUILT" (COMPOSIÇÃO PRÓPRIA)</t>
  </si>
  <si>
    <t xml:space="preserve">DESENHISTA PROJETISTA COM ENCARGOS COMPLEMENTARES (AS BUILT)</t>
  </si>
  <si>
    <t xml:space="preserve">Valor projeto/as built</t>
  </si>
  <si>
    <t xml:space="preserve">ELABORAÇÃO DA DOCUMENTAÇÃO DE SEGURANÇA DO TRABALHO (COMPOSIÇÃO PRÓPRIA)</t>
  </si>
  <si>
    <t xml:space="preserve">ENGENHEIRO ESPECIALISTA EM SEGURANÇA DO TRABALHO</t>
  </si>
  <si>
    <t xml:space="preserve">Valor Documentação</t>
  </si>
  <si>
    <t xml:space="preserve">SICRO outubro/2025</t>
  </si>
  <si>
    <t xml:space="preserve">AJUDANTE ESPECIALIZADO COM ENCARGOS COMPLEMENTARES (REMOÇÃO DO MATERIAL EXISTENTE)</t>
  </si>
  <si>
    <t xml:space="preserve">IMPERMEABILIZADOR COM ENCARGOS COMPLEMENTARES</t>
  </si>
  <si>
    <t xml:space="preserve">SICRO - M1011</t>
  </si>
  <si>
    <t xml:space="preserve">Manta de PVC reforçada com tela de poliéster - E = 1,5 mm</t>
  </si>
  <si>
    <t xml:space="preserve">ADESIVO PARA FIXAÇÃO DA MANTA</t>
  </si>
  <si>
    <t xml:space="preserve">KG</t>
  </si>
  <si>
    <t xml:space="preserve">Valor po metro</t>
  </si>
  <si>
    <t xml:space="preserve">PLANILHA DE COMPOSIÇÃO DE BONIFICAÇÃO E DESPESAS INDIRETAS - BDI</t>
  </si>
  <si>
    <t xml:space="preserve">Memória de cálculo</t>
  </si>
  <si>
    <t xml:space="preserve">MATERIAIS E SERVIÇOS (REGIME NÃO-DESONERADO)</t>
  </si>
  <si>
    <t xml:space="preserve">ITEM</t>
  </si>
  <si>
    <t xml:space="preserve">DISCRIMINAÇÃO</t>
  </si>
  <si>
    <t xml:space="preserve">%</t>
  </si>
  <si>
    <t xml:space="preserve">Material (sem BDI)</t>
  </si>
  <si>
    <t xml:space="preserve">Mão de obra (sem BDI)</t>
  </si>
  <si>
    <t xml:space="preserve">A</t>
  </si>
  <si>
    <t xml:space="preserve">GRUPO A</t>
  </si>
  <si>
    <t xml:space="preserve">% relação MO/Total (I)</t>
  </si>
  <si>
    <t xml:space="preserve">Administração Central</t>
  </si>
  <si>
    <t xml:space="preserve">ISS (II)</t>
  </si>
  <si>
    <t xml:space="preserve">Risco</t>
  </si>
  <si>
    <t xml:space="preserve">Seguro de Risco de Engenharia</t>
  </si>
  <si>
    <t xml:space="preserve">Alíquota ISS Efetiva (I x II)</t>
  </si>
  <si>
    <t xml:space="preserve">Garantia</t>
  </si>
  <si>
    <t xml:space="preserve">B</t>
  </si>
  <si>
    <t xml:space="preserve">GRUPO B</t>
  </si>
  <si>
    <t xml:space="preserve">Lucro Bruto</t>
  </si>
  <si>
    <t xml:space="preserve">Despesas Financeiras</t>
  </si>
  <si>
    <t xml:space="preserve">GRUPO C</t>
  </si>
  <si>
    <t xml:space="preserve">ISS efetivo (percentual local X percentual da obra relativo à M.O.)</t>
  </si>
  <si>
    <t xml:space="preserve">Fonte ISS:</t>
  </si>
  <si>
    <t xml:space="preserve">https://www.prefeitura.sp.gov.br/cidade/secretarias/upload/arquivos/secretarias/financas/legislacao/IN-SF-Surem-08-2011-Anexo-1.pdf</t>
  </si>
  <si>
    <t xml:space="preserve">PIS</t>
  </si>
  <si>
    <t xml:space="preserve">COFINS</t>
  </si>
  <si>
    <t xml:space="preserve">CPRB (somente para regime de desoneração na folha)</t>
  </si>
  <si>
    <t xml:space="preserve">Fonte CPRB:</t>
  </si>
  <si>
    <t xml:space="preserve">Lei 12546/2011, Art. 7º-A. Disponível em http://www.planalto.gov.br/ccivil_03/_ato2011-2014/2011/lei/L12546compilado.htm [acesso em 19/07/24]</t>
  </si>
  <si>
    <t xml:space="preserve">BDI</t>
  </si>
  <si>
    <t xml:space="preserve">BDI = ((1+A)x(1+B)/(1-C))-1)*100</t>
  </si>
  <si>
    <t xml:space="preserve">EVENTOGRAMA</t>
  </si>
  <si>
    <t xml:space="preserve">MÊS</t>
  </si>
  <si>
    <t xml:space="preserve">DESCRIÇÃO DO SERVIÇO</t>
  </si>
  <si>
    <t xml:space="preserve">VALOR DO ITEM</t>
  </si>
  <si>
    <t xml:space="preserve">EVENTO 0 - INÍCIO DO CONTRATO</t>
  </si>
  <si>
    <t xml:space="preserve">EVENTO 1 - SERVIÇOS PRELIMINARES</t>
  </si>
  <si>
    <t xml:space="preserve">EVENTO 2 - TROCA DE VIDROS 
Início da fase de Execução</t>
  </si>
  <si>
    <t xml:space="preserve">EVENTO 3 - TROCA DE VIDROS</t>
  </si>
  <si>
    <t xml:space="preserve">EVENTO 4 - TROCA DE VIDROS</t>
  </si>
  <si>
    <t xml:space="preserve">EVENTO 5 - TROCA DE VIDROS</t>
  </si>
  <si>
    <t xml:space="preserve">EVENTO 6 - TROCA DE VIDROS</t>
  </si>
  <si>
    <t xml:space="preserve">EVENTO 7 - SUBSTITUIÇÃO DOS VIDROS REMANESCENTES</t>
  </si>
  <si>
    <t xml:space="preserve">EVENTO 9 - SUBSTITUIÇÃO DO SILICONE DE VEDAÇÃO, COM FORNECIMENTO DE RELATÓRIO SOBRE ESSA ETAPA</t>
  </si>
  <si>
    <t xml:space="preserve">REUNIÃO INICIAL</t>
  </si>
  <si>
    <t xml:space="preserve">Substituição de 30 vidros</t>
  </si>
  <si>
    <t xml:space="preserve">Substituição de 16 vidros</t>
  </si>
  <si>
    <t xml:space="preserve">Cronoanálise em área restrita a
 30 vidros contíguos</t>
  </si>
  <si>
    <t xml:space="preserve">EVENTO 8 - SUBSTITUIÇÃO DA VEDAÇÃO (EST. METÁLICA E CONCRETO)</t>
  </si>
  <si>
    <t xml:space="preserve">EVENTO 10 - ENCERRAMENTO</t>
  </si>
  <si>
    <t xml:space="preserve">Troca da vedação com manta de PVC</t>
  </si>
  <si>
    <t xml:space="preserve">Entrega do as Built</t>
  </si>
  <si>
    <t xml:space="preserve">Liberação dos 5% retidos dos Eventos 2 a 7 após recebimento definitivo</t>
  </si>
  <si>
    <t xml:space="preserve">Desembolso Previsto</t>
  </si>
  <si>
    <t xml:space="preserve">Acumulado</t>
  </si>
  <si>
    <t xml:space="preserve">Percentual Acumulado</t>
  </si>
  <si>
    <t xml:space="preserve">Saldo</t>
  </si>
  <si>
    <t xml:space="preserve">Cotação 1</t>
  </si>
  <si>
    <t xml:space="preserve">Cotação 2</t>
  </si>
  <si>
    <t xml:space="preserve">Cotação 3</t>
  </si>
  <si>
    <t xml:space="preserve">Produto</t>
  </si>
  <si>
    <t xml:space="preserve">Valor</t>
  </si>
  <si>
    <t xml:space="preserve">Fonte</t>
  </si>
  <si>
    <t xml:space="preserve">Valor utilizado</t>
  </si>
  <si>
    <t xml:space="preserve">SILICONE PARA ENVIDRACAMENTO ESTRUTURAL, PRETO (DowSil 995 ou equivalente técnico)</t>
  </si>
  <si>
    <t xml:space="preserve">Selante de Silicone Neutro de Alta Resistência à Tração Dowsil 995 Preto 591ml - Impermarket</t>
  </si>
  <si>
    <t xml:space="preserve">https://aplicsil.com.br/product/dowsil-995-silicone-estrutural/
contato Patricia 11 98440 0260
proposta 43058</t>
  </si>
  <si>
    <t xml:space="preserve">https://daybrasil.com.br/fale-conosco/
COTAÇÃO NR Cotação No. B048IJ
CONTATO THAYLOR (11) 972313643</t>
  </si>
  <si>
    <t xml:space="preserve">SILICONE PARA ENVIDRACAMENTO ESTRUTURAL, PRETO (DowSil 791 ou equivalente técnico)</t>
  </si>
  <si>
    <t xml:space="preserve">https://www.impermarket.com.br/selante-de-silicone-neutro-resistente-a-intemperies-dowsil-791-cinza-especial-591ml---dow-3694/p</t>
  </si>
  <si>
    <t xml:space="preserve">https://www.mercadolivre.com.br/silicone-neutro-dowsil-791-preto-591ml--dow/up/MLBU3486162195?pdp_filters=item_id%3AMLB5798373230&amp;from=gshop&amp;matt_tool=11488925&amp;matt_internal_campaign_id=354560176&amp;matt_word=&amp;matt_source=google&amp;matt_campaign_id=23048606142&amp;matt_ad_group_id=193525417892&amp;matt_match_type=&amp;matt_network=g&amp;matt_device=c&amp;matt_creative=783014121274&amp;matt_keyword=&amp;matt_ad_position=&amp;matt_ad_type=pla&amp;matt_merchant_id=5669334636&amp;matt_product_id=MLBU3486162195&amp;matt_product_partition_id=2451087294198&amp;matt_target_id=aud-1966981570049:pla-2451087294198&amp;cq_src=google_ads&amp;cq_cmp=23048606142&amp;cq_net=g&amp;cq_plt=gp&amp;cq_med=pla&amp;gad_source=1&amp;gad_campaignid=23048606142&amp;gbraid=0AAAAAD93qcDx6WDg9JuMnxLZExr2_t378&amp;gclid=EAIaIQobChMI35rI1N-7kwMVoKBaBR0O0SiuEAQYAyABEgLe6PD_BwE</t>
  </si>
  <si>
    <t xml:space="preserve">ÁLCOOL ISOPROPÍLICO PARA LIMPEZA (5L)</t>
  </si>
  <si>
    <t xml:space="preserve">https://www.mercadolivre.com.br/alcool-isopropilico-998-5lt-limpa-telas-e-desinfetante/up/MLBU3059524579#polycard_client=search-desktop&amp;search_layout=grid&amp;position=3&amp;type=product&amp;tracking_id=5f650772-d90d-42da-b9a5-10cb4089fc25&amp;wid=MLB5314361136&amp;sid=search</t>
  </si>
  <si>
    <t xml:space="preserve">https://www.mercadolivre.com.br/alcool-isopropilico-puro-100-limpador-uso-geral-5l/p/MLB50050573?pdp_filters=item_id%3AMLB5393184942&amp;from=gshop&amp;matt_tool=96500450&amp;matt_internal_campaign_id=&amp;matt_word=&amp;matt_source=google&amp;matt_campaign_id=22090193675&amp;matt_ad_group_id=174661946044&amp;matt_match_type=&amp;matt_network=g&amp;matt_device=c&amp;matt_creative=727914178270&amp;matt_keyword=&amp;matt_ad_position=&amp;matt_ad_type=pla&amp;matt_merchant_id=735098639&amp;matt_product_id=MLB50050573-product&amp;matt_product_partition_id=2471399449904&amp;matt_target_id=aud-1966981570049:pla-2471399449904&amp;cq_src=google_ads&amp;cq_cmp=22090193675&amp;cq_net=g&amp;cq_plt=gp&amp;cq_med=pla&amp;gad_source=1&amp;gad_campaignid=22090193675&amp;gbraid=0AAAAAD93qcAOOhJYKV7uk6nJxPXifHLzS&amp;gclid=EAIaIQobChMIx9fzwt67kwMVzKhaBR3GXByCEAQYASABEgIhqPD_BwE</t>
  </si>
  <si>
    <t xml:space="preserve">https://klivex.com.br/alcool-99-5l-isopropilico-quimivida/?gad_source=1&amp;gad_campaignid=22846887791&amp;gbraid=0AAAAACR6JFni4GXKETMX3pt6OVxB4KTPx&amp;gclid=EAIaIQobChMIx9fzwt67kwMVzKhaBR3GXByCEAQYBCABEgJMZfD_BwE</t>
  </si>
  <si>
    <t xml:space="preserve">AVALIAÇÃO DAS LINHAS DE VIDA POR EMPRESA ESPECIALIZADA</t>
  </si>
  <si>
    <t xml:space="preserve">Carvid - R$17250,00.pdf</t>
  </si>
  <si>
    <t xml:space="preserve">STA - R$12200,00.pdf</t>
  </si>
  <si>
    <t xml:space="preserve">Anker - R$12300,00.pdf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</si>
</sst>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&quot;R$&quot;#,##0.00;[RED]&quot;-R$&quot;#,##0.00"/>
    <numFmt numFmtId="166" formatCode="&quot;R$ &quot;#,##0.00;[RED]&quot;R$ &quot;#,##0.00"/>
    <numFmt numFmtId="167" formatCode="0.00%"/>
    <numFmt numFmtId="168" formatCode="_-* #,##0.00_-;\-* #,##0.00_-;_-* \-??_-;_-@"/>
    <numFmt numFmtId="169" formatCode="#,##0.00"/>
    <numFmt numFmtId="170" formatCode="#,##0.00\ %"/>
    <numFmt numFmtId="171" formatCode="d\.m"/>
    <numFmt numFmtId="172" formatCode="[$R$ -416]#,##0.00"/>
    <numFmt numFmtId="173" formatCode="_-* #,##0_-;\-* #,##0_-;_-* \-??_-;_-@"/>
  </numFmts>
  <fonts count="37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Bookman Old Style"/>
      <family val="1"/>
      <charset val="1"/>
    </font>
    <font>
      <b val="true"/>
      <sz val="10"/>
      <color rgb="FFFFFFFF"/>
      <name val="Bookman Old Style"/>
      <family val="1"/>
      <charset val="1"/>
    </font>
    <font>
      <b val="true"/>
      <sz val="10"/>
      <color rgb="FF000000"/>
      <name val="Bookman Old Style"/>
      <family val="1"/>
      <charset val="1"/>
    </font>
    <font>
      <b val="true"/>
      <sz val="11"/>
      <color rgb="FFFFFFFF"/>
      <name val="Arial"/>
      <family val="0"/>
      <charset val="1"/>
    </font>
    <font>
      <sz val="11"/>
      <color rgb="FFFFFFFF"/>
      <name val="Arial"/>
      <family val="0"/>
      <charset val="1"/>
    </font>
    <font>
      <sz val="11"/>
      <color theme="1"/>
      <name val="Arial"/>
      <family val="0"/>
      <charset val="1"/>
    </font>
    <font>
      <b val="true"/>
      <sz val="13"/>
      <color rgb="FFFFFFFF"/>
      <name val="Arial"/>
      <family val="0"/>
      <charset val="1"/>
    </font>
    <font>
      <b val="true"/>
      <sz val="11"/>
      <color theme="1"/>
      <name val="Arial"/>
      <family val="0"/>
      <charset val="1"/>
    </font>
    <font>
      <sz val="10"/>
      <name val="Arial"/>
      <family val="2"/>
    </font>
    <font>
      <b val="true"/>
      <sz val="11"/>
      <color rgb="FFFF0000"/>
      <name val="Arial"/>
      <family val="0"/>
      <charset val="1"/>
    </font>
    <font>
      <sz val="11"/>
      <color rgb="FFFF0000"/>
      <name val="Arial"/>
      <family val="0"/>
      <charset val="1"/>
    </font>
    <font>
      <sz val="8"/>
      <color theme="1"/>
      <name val="Arial"/>
      <family val="0"/>
      <charset val="1"/>
    </font>
    <font>
      <b val="true"/>
      <sz val="8"/>
      <color theme="1"/>
      <name val="Calibri"/>
      <family val="0"/>
      <charset val="1"/>
    </font>
    <font>
      <b val="true"/>
      <sz val="8"/>
      <color theme="1"/>
      <name val="Arial"/>
      <family val="0"/>
      <charset val="1"/>
    </font>
    <font>
      <sz val="8"/>
      <color theme="1"/>
      <name val="Calibri"/>
      <family val="0"/>
      <charset val="1"/>
    </font>
    <font>
      <b val="true"/>
      <sz val="12"/>
      <color theme="1"/>
      <name val="Arial"/>
      <family val="0"/>
      <charset val="1"/>
    </font>
    <font>
      <sz val="8"/>
      <color rgb="FFC9211E"/>
      <name val="Calibri"/>
      <family val="0"/>
      <charset val="1"/>
    </font>
    <font>
      <strike val="true"/>
      <sz val="8"/>
      <color theme="1"/>
      <name val="Arial"/>
      <family val="0"/>
      <charset val="1"/>
    </font>
    <font>
      <u val="single"/>
      <sz val="8"/>
      <color rgb="FF0000FF"/>
      <name val="Calibri"/>
      <family val="0"/>
      <charset val="1"/>
    </font>
    <font>
      <b val="true"/>
      <sz val="11"/>
      <color theme="1"/>
      <name val="Calibri"/>
      <family val="0"/>
      <charset val="1"/>
    </font>
    <font>
      <sz val="11"/>
      <color theme="1"/>
      <name val="Calibri"/>
      <family val="0"/>
      <charset val="1"/>
    </font>
    <font>
      <sz val="12"/>
      <color theme="1"/>
      <name val="Arial"/>
      <family val="0"/>
      <charset val="1"/>
    </font>
    <font>
      <sz val="18"/>
      <color rgb="FF757575"/>
      <name val="Arial"/>
      <family val="2"/>
    </font>
    <font>
      <b val="true"/>
      <sz val="10"/>
      <color rgb="FF000000"/>
      <name val="Arial"/>
      <family val="2"/>
    </font>
    <font>
      <sz val="10"/>
      <color rgb="FF000000"/>
      <name val="Arial"/>
      <family val="2"/>
    </font>
    <font>
      <b val="true"/>
      <sz val="12"/>
      <color rgb="FF000000"/>
      <name val="Arial"/>
      <family val="2"/>
    </font>
    <font>
      <sz val="10"/>
      <color rgb="FF1A1A1A"/>
      <name val="Arial"/>
      <family val="2"/>
    </font>
    <font>
      <sz val="11"/>
      <color rgb="FF0000FF"/>
      <name val="Arial"/>
      <family val="0"/>
      <charset val="1"/>
    </font>
    <font>
      <u val="single"/>
      <sz val="11"/>
      <color rgb="FF0000FF"/>
      <name val="Cambria"/>
      <family val="0"/>
      <charset val="1"/>
    </font>
    <font>
      <sz val="11"/>
      <color rgb="FF4A86E8"/>
      <name val="Arial"/>
      <family val="0"/>
      <charset val="1"/>
    </font>
    <font>
      <u val="single"/>
      <sz val="11"/>
      <color theme="1"/>
      <name val="Arial"/>
      <family val="0"/>
      <charset val="1"/>
    </font>
    <font>
      <sz val="11"/>
      <color rgb="FF000000"/>
      <name val="Arial"/>
      <family val="0"/>
      <charset val="1"/>
    </font>
  </fonts>
  <fills count="10">
    <fill>
      <patternFill patternType="none"/>
    </fill>
    <fill>
      <patternFill patternType="gray125"/>
    </fill>
    <fill>
      <patternFill patternType="solid">
        <fgColor rgb="FF0070C0"/>
        <bgColor rgb="FF008080"/>
      </patternFill>
    </fill>
    <fill>
      <patternFill patternType="solid">
        <fgColor rgb="FFFFFFCC"/>
        <bgColor rgb="FFFFFFFF"/>
      </patternFill>
    </fill>
    <fill>
      <patternFill patternType="solid">
        <fgColor rgb="FFAAABAC"/>
        <bgColor rgb="FFB7B7B7"/>
      </patternFill>
    </fill>
    <fill>
      <patternFill patternType="solid">
        <fgColor rgb="FFCCCCCC"/>
        <bgColor rgb="FFD9D9D9"/>
      </patternFill>
    </fill>
    <fill>
      <patternFill patternType="solid">
        <fgColor rgb="FFD9D9D9"/>
        <bgColor rgb="FFCCCCCC"/>
      </patternFill>
    </fill>
    <fill>
      <patternFill patternType="solid">
        <fgColor rgb="FF8FAADC"/>
        <bgColor rgb="FFAAABAC"/>
      </patternFill>
    </fill>
    <fill>
      <patternFill patternType="solid">
        <fgColor rgb="FFADC5E7"/>
        <bgColor rgb="FFB7B7B7"/>
      </patternFill>
    </fill>
    <fill>
      <patternFill patternType="solid">
        <fgColor rgb="FFFFD966"/>
        <bgColor rgb="FFFFFF99"/>
      </patternFill>
    </fill>
  </fills>
  <borders count="18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double"/>
      <right style="double"/>
      <top style="double"/>
      <bottom style="double"/>
      <diagonal/>
    </border>
    <border diagonalUp="false" diagonalDown="false">
      <left style="double"/>
      <right style="double"/>
      <top style="double"/>
      <bottom style="thin"/>
      <diagonal/>
    </border>
    <border diagonalUp="false" diagonalDown="false">
      <left style="double"/>
      <right style="double"/>
      <top/>
      <bottom style="thin"/>
      <diagonal/>
    </border>
    <border diagonalUp="false" diagonalDown="false">
      <left style="double"/>
      <right style="double"/>
      <top style="thin"/>
      <bottom style="thin"/>
      <diagonal/>
    </border>
    <border diagonalUp="false" diagonalDown="false">
      <left style="double"/>
      <right style="double"/>
      <top style="thin"/>
      <bottom style="double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7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9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1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0" fillId="4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12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0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3" fontId="1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2" fontId="12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72" fontId="8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8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5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5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6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6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12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1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0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6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1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2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0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7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8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7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8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9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9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9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9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0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10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1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0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0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10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0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9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10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1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2" fontId="10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7" fontId="1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2" fontId="1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7" fontId="1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6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3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3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1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3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5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3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51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7B7B7"/>
      <rgbColor rgb="FF757575"/>
      <rgbColor rgb="FF8FAADC"/>
      <rgbColor rgb="FF993366"/>
      <rgbColor rgb="FFFFFFCC"/>
      <rgbColor rgb="FFCCFFFF"/>
      <rgbColor rgb="FF660066"/>
      <rgbColor rgb="FFFF8080"/>
      <rgbColor rgb="FF0070C0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ADC5E7"/>
      <rgbColor rgb="FFFF99CC"/>
      <rgbColor rgb="FFAAABAC"/>
      <rgbColor rgb="FFFFD966"/>
      <rgbColor rgb="FF4A86E8"/>
      <rgbColor rgb="FF33CCCC"/>
      <rgbColor rgb="FF99CC00"/>
      <rgbColor rgb="FFFFCC00"/>
      <rgbColor rgb="FFFF9900"/>
      <rgbColor rgb="FFFF6600"/>
      <rgbColor rgb="FF666699"/>
      <rgbColor rgb="FF8B8B8B"/>
      <rgbColor rgb="FF003366"/>
      <rgbColor rgb="FF339966"/>
      <rgbColor rgb="FF003300"/>
      <rgbColor rgb="FF333300"/>
      <rgbColor rgb="FFC9211E"/>
      <rgbColor rgb="FF993366"/>
      <rgbColor rgb="FF333399"/>
      <rgbColor rgb="FF1A1A1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externalLink" Target="externalLinks/externalLink1.xml"/><Relationship Id="rId11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800" strike="noStrike" u="none">
                <a:solidFill>
                  <a:srgbClr val="757575"/>
                </a:solidFill>
                <a:uFillTx/>
                <a:latin typeface="Arial"/>
                <a:ea typeface="Arial"/>
              </a:rPr>
              <a:t>Desembolso acumulado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880267164325705"/>
          <c:y val="0.114234024681786"/>
          <c:w val="0.836145761712995"/>
          <c:h val="0.744524132583834"/>
        </c:manualLayout>
      </c:layout>
      <c:lineChart>
        <c:grouping val="standard"/>
        <c:varyColors val="0"/>
        <c:ser>
          <c:idx val="0"/>
          <c:order val="0"/>
          <c:tx>
            <c:strRef>
              <c:f>'C. BDI Troca de vidro'!$A$1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ff0000"/>
            </a:solidFill>
            <a:ln w="19080">
              <a:solidFill>
                <a:srgbClr val="ff0000"/>
              </a:solidFill>
              <a:round/>
            </a:ln>
          </c:spPr>
          <c:marker>
            <c:symbol val="circle"/>
            <c:size val="7"/>
            <c:spPr>
              <a:solidFill>
                <a:srgbClr val="ff0000"/>
              </a:solidFill>
            </c:spPr>
          </c:marker>
          <c:dLbls>
            <c:numFmt formatCode="General" sourceLinked="1"/>
            <c:txPr>
              <a:bodyPr wrap="square"/>
              <a:lstStyle/>
              <a:p>
                <a:pPr>
                  <a:defRPr b="1" sz="1000" strike="noStrike" u="none">
                    <a:solidFill>
                      <a:srgbClr val="000000"/>
                    </a:solidFill>
                    <a:uFillTx/>
                    <a:latin typeface="Arial"/>
                    <a:ea typeface="Arial"/>
                  </a:defRPr>
                </a:pPr>
              </a:p>
            </c:txPr>
            <c:dLblPos val="r"/>
            <c:showLegendKey val="0"/>
            <c:showVal val="1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'E. Eventograma'!$D$2:$L$2</c:f>
              <c:strCach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strCache>
            </c:strRef>
          </c:cat>
          <c:val>
            <c:numRef>
              <c:f>'E. Eventograma'!$D$15:$L$15</c:f>
              <c:numCache>
                <c:formatCode>[$R$ -416]#,##0.00</c:formatCode>
                <c:ptCount val="9"/>
                <c:pt idx="0">
                  <c:v>0</c:v>
                </c:pt>
                <c:pt idx="1">
                  <c:v>31646.8316633662</c:v>
                </c:pt>
                <c:pt idx="2">
                  <c:v>77436.8635850044</c:v>
                </c:pt>
                <c:pt idx="3">
                  <c:v>123226.895506643</c:v>
                </c:pt>
                <c:pt idx="4">
                  <c:v>169016.927428281</c:v>
                </c:pt>
                <c:pt idx="5">
                  <c:v>214806.959349919</c:v>
                </c:pt>
                <c:pt idx="6">
                  <c:v>260596.991271557</c:v>
                </c:pt>
                <c:pt idx="7">
                  <c:v>304570.962697594</c:v>
                </c:pt>
                <c:pt idx="8">
                  <c:v>341959.218448208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1"/>
        <c:axId val="7262611"/>
        <c:axId val="80896739"/>
      </c:lineChart>
      <c:catAx>
        <c:axId val="7262611"/>
        <c:scaling>
          <c:orientation val="minMax"/>
        </c:scaling>
        <c:delete val="0"/>
        <c:axPos val="b"/>
        <c:numFmt formatCode="General" sourceLinked="0"/>
        <c:majorTickMark val="none"/>
        <c:minorTickMark val="cross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000" strike="noStrike" u="none">
                <a:solidFill>
                  <a:srgbClr val="000000"/>
                </a:solidFill>
                <a:uFillTx/>
                <a:latin typeface="Arial"/>
                <a:ea typeface="Arial"/>
              </a:defRPr>
            </a:pPr>
          </a:p>
        </c:txPr>
        <c:crossAx val="80896739"/>
        <c:crosses val="autoZero"/>
        <c:auto val="1"/>
        <c:lblAlgn val="ctr"/>
        <c:lblOffset val="100"/>
        <c:noMultiLvlLbl val="0"/>
      </c:catAx>
      <c:valAx>
        <c:axId val="80896739"/>
        <c:scaling>
          <c:orientation val="minMax"/>
          <c:max val="350000"/>
        </c:scaling>
        <c:delete val="0"/>
        <c:axPos val="l"/>
        <c:majorGridlines>
          <c:spPr>
            <a:ln w="6480">
              <a:solidFill>
                <a:srgbClr val="b7b7b7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1" sz="1200" strike="noStrike" u="none">
                <a:solidFill>
                  <a:srgbClr val="000000"/>
                </a:solidFill>
                <a:uFillTx/>
                <a:latin typeface="Arial"/>
                <a:ea typeface="Arial"/>
              </a:defRPr>
            </a:pPr>
          </a:p>
        </c:txPr>
        <c:crossAx val="7262611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trike="noStrike" u="none">
              <a:solidFill>
                <a:srgbClr val="1a1a1a"/>
              </a:solidFill>
              <a:uFillTx/>
              <a:latin typeface="Arial"/>
              <a:ea typeface="Arial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297360</xdr:colOff>
      <xdr:row>0</xdr:row>
      <xdr:rowOff>10124280</xdr:rowOff>
    </xdr:to>
    <xdr:pic>
      <xdr:nvPicPr>
        <xdr:cNvPr id="0" name="image1.png" descr=""/>
        <xdr:cNvPicPr/>
      </xdr:nvPicPr>
      <xdr:blipFill>
        <a:blip r:embed="rId1"/>
        <a:stretch/>
      </xdr:blipFill>
      <xdr:spPr>
        <a:xfrm>
          <a:off x="0" y="0"/>
          <a:ext cx="8552520" cy="101242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1122120</xdr:colOff>
      <xdr:row>18</xdr:row>
      <xdr:rowOff>60480</xdr:rowOff>
    </xdr:from>
    <xdr:to>
      <xdr:col>10</xdr:col>
      <xdr:colOff>2538360</xdr:colOff>
      <xdr:row>46</xdr:row>
      <xdr:rowOff>30960</xdr:rowOff>
    </xdr:to>
    <xdr:graphicFrame>
      <xdr:nvGraphicFramePr>
        <xdr:cNvPr id="1" name="Chart 1"/>
        <xdr:cNvGraphicFramePr/>
      </xdr:nvGraphicFramePr>
      <xdr:xfrm>
        <a:off x="5487840" y="5473080"/>
        <a:ext cx="18325440" cy="5571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2025/PG%20N&#186;%20039-2025%20-%20PROAD%20N&#186;%2040.089-2025/Anexo%20Compras.gov.br/Anexo%20III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/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1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2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www.prefeitura.sp.gov.br/cidade/secretarias/upload/arquivos/secretarias/financas/legislacao/IN-SF-Surem-08-2011-Anexo-1.pdf" TargetMode="Externa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hyperlink" Target="https://www.impermarket.com.br/selante-de-silicone-neutro-de-alta-resistencia-a-tracao-dowsil-995-preto-591ml-3709/p" TargetMode="External"/><Relationship Id="rId2" Type="http://schemas.openxmlformats.org/officeDocument/2006/relationships/hyperlink" Target="https://daybrasil.com.br/fale-conosco/" TargetMode="External"/><Relationship Id="rId3" Type="http://schemas.openxmlformats.org/officeDocument/2006/relationships/hyperlink" Target="https://www.impermarket.com.br/selante-de-silicone-neutro-resistente-a-intemperies-dowsil-791-cinza-especial-591ml---dow-3694/p" TargetMode="External"/><Relationship Id="rId4" Type="http://schemas.openxmlformats.org/officeDocument/2006/relationships/hyperlink" Target="https://www.mercadolivre.com.br/silicone-neutro-dowsil-791-preto-591ml--dow/up/MLBU3486162195?pdp_filters=item_id%3AMLB5798373230&amp;from=gshop&amp;matt_tool=11488925&amp;matt_internal_campaign_id=354560176&amp;matt_word=&amp;matt_source=google&amp;matt_campaign_id=23048606142&amp;" TargetMode="External"/><Relationship Id="rId5" Type="http://schemas.openxmlformats.org/officeDocument/2006/relationships/hyperlink" Target="https://daybrasil.com.br/fale-conosco/" TargetMode="External"/><Relationship Id="rId6" Type="http://schemas.openxmlformats.org/officeDocument/2006/relationships/hyperlink" Target="https://www.mercadolivre.com.br/alcool-isopropilico-998-5lt-limpa-telas-e-desinfetante/up/MLBU3059524579" TargetMode="External"/><Relationship Id="rId7" Type="http://schemas.openxmlformats.org/officeDocument/2006/relationships/hyperlink" Target="https://www.mercadolivre.com.br/alcool-isopropilico-puro-100-limpador-uso-geral-5l/p/MLB50050573?pdp_filters=item_id%3AMLB5393184942&amp;from=gshop&amp;matt_tool=96500450&amp;matt_internal_campaign_id=&amp;matt_word=&amp;matt_source=google&amp;matt_campaign_id=22090193675&amp;matt_a" TargetMode="External"/><Relationship Id="rId8" Type="http://schemas.openxmlformats.org/officeDocument/2006/relationships/hyperlink" Target="https://klivex.com.br/alcool-99-5l-isopropilico-quimivida/?gad_source=1&amp;gad_campaignid=22846887791&amp;gbraid=0AAAAACR6JFni4GXKETMX3pt6OVxB4KTPx&amp;gclid=EAIaIQobChMIx9fzwt67kwMVzKhaBR3GXByCEAQYBCABEgJMZfD_BwE" TargetMode="External"/><Relationship Id="rId9" Type="http://schemas.openxmlformats.org/officeDocument/2006/relationships/hyperlink" Target="https://drive.google.com/file/d/1f5UWRUaMVrvlBMXLLBX-zkJcAuBzCa3z/view?usp=drive_link" TargetMode="External"/><Relationship Id="rId10" Type="http://schemas.openxmlformats.org/officeDocument/2006/relationships/hyperlink" Target="https://drive.google.com/file/d/1L9AiE89H8E1P5sbabYSOxVsFJQPQkqG_/view?usp=drive_link" TargetMode="External"/><Relationship Id="rId11" Type="http://schemas.openxmlformats.org/officeDocument/2006/relationships/hyperlink" Target="https://drive.google.com/file/d/17gglfrmOQbAXHlP1G7S37XrjM7eZW-QN/view?usp=drive_link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3"/>
  <sheetViews>
    <sheetView showFormulas="false" showGridLines="fals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ColWidth="8.71484375" defaultRowHeight="15" customHeight="true" zeroHeight="false" outlineLevelRow="0" outlineLevelCol="0"/>
  <cols>
    <col collapsed="false" customWidth="true" hidden="false" outlineLevel="0" max="1" min="1" style="1" width="1.57"/>
    <col collapsed="false" customWidth="true" hidden="false" outlineLevel="0" max="2" min="2" style="1" width="11"/>
    <col collapsed="false" customWidth="true" hidden="false" outlineLevel="0" max="3" min="3" style="1" width="112.83"/>
    <col collapsed="false" customWidth="true" hidden="false" outlineLevel="0" max="4" min="4" style="1" width="18.57"/>
    <col collapsed="false" customWidth="true" hidden="false" outlineLevel="0" max="5" min="5" style="1" width="13.71"/>
  </cols>
  <sheetData>
    <row r="1" customFormat="false" ht="15" hidden="false" customHeight="false" outlineLevel="0" collapsed="false">
      <c r="A1" s="2"/>
      <c r="B1" s="2"/>
      <c r="C1" s="2"/>
      <c r="D1" s="2"/>
    </row>
    <row r="2" customFormat="false" ht="49.5" hidden="false" customHeight="true" outlineLevel="0" collapsed="false">
      <c r="A2" s="2"/>
      <c r="B2" s="3" t="s">
        <v>0</v>
      </c>
      <c r="C2" s="3"/>
      <c r="D2" s="3"/>
    </row>
    <row r="3" customFormat="false" ht="15" hidden="false" customHeight="true" outlineLevel="0" collapsed="false">
      <c r="A3" s="2"/>
      <c r="B3" s="4"/>
      <c r="C3" s="4"/>
      <c r="D3" s="4"/>
    </row>
    <row r="4" customFormat="false" ht="30" hidden="false" customHeight="true" outlineLevel="0" collapsed="false">
      <c r="A4" s="2"/>
      <c r="B4" s="3" t="s">
        <v>1</v>
      </c>
      <c r="C4" s="3"/>
      <c r="D4" s="3"/>
    </row>
    <row r="5" customFormat="false" ht="30" hidden="false" customHeight="true" outlineLevel="0" collapsed="false">
      <c r="A5" s="2"/>
      <c r="B5" s="3" t="s">
        <v>2</v>
      </c>
      <c r="C5" s="3" t="s">
        <v>3</v>
      </c>
      <c r="D5" s="3" t="s">
        <v>4</v>
      </c>
    </row>
    <row r="6" customFormat="false" ht="34" hidden="false" customHeight="true" outlineLevel="0" collapsed="false">
      <c r="A6" s="2"/>
      <c r="B6" s="5" t="n">
        <v>1</v>
      </c>
      <c r="C6" s="6" t="s">
        <v>5</v>
      </c>
      <c r="D6" s="7" t="n">
        <f aca="false">'A. Planilha orçamentária'!Q5</f>
        <v>31646.8316633662</v>
      </c>
    </row>
    <row r="7" customFormat="false" ht="34" hidden="false" customHeight="true" outlineLevel="0" collapsed="false">
      <c r="A7" s="2"/>
      <c r="B7" s="5" t="n">
        <v>2</v>
      </c>
      <c r="C7" s="6" t="s">
        <v>6</v>
      </c>
      <c r="D7" s="7" t="n">
        <f aca="false">'A. Planilha orçamentária'!Q10</f>
        <v>41024.9251664608</v>
      </c>
    </row>
    <row r="8" customFormat="false" ht="59.55" hidden="false" customHeight="true" outlineLevel="0" collapsed="false">
      <c r="A8" s="2"/>
      <c r="B8" s="5" t="n">
        <v>3</v>
      </c>
      <c r="C8" s="6" t="s">
        <v>7</v>
      </c>
      <c r="D8" s="7" t="n">
        <f aca="false">'A. Planilha orçamentária'!Q13</f>
        <v>231106.86</v>
      </c>
    </row>
    <row r="9" customFormat="false" ht="34" hidden="false" customHeight="true" outlineLevel="0" collapsed="false">
      <c r="A9" s="2"/>
      <c r="B9" s="5" t="n">
        <v>4</v>
      </c>
      <c r="C9" s="6" t="s">
        <v>8</v>
      </c>
      <c r="D9" s="7" t="n">
        <f aca="false">'A. Planilha orçamentária'!Q15</f>
        <v>16942.74</v>
      </c>
    </row>
    <row r="10" customFormat="false" ht="34" hidden="false" customHeight="true" outlineLevel="0" collapsed="false">
      <c r="A10" s="2"/>
      <c r="B10" s="5" t="n">
        <v>5</v>
      </c>
      <c r="C10" s="6" t="s">
        <v>9</v>
      </c>
      <c r="D10" s="7" t="n">
        <f aca="false">'A. Planilha orçamentária'!Q17</f>
        <v>2963.20294520535</v>
      </c>
      <c r="E10" s="8"/>
    </row>
    <row r="11" customFormat="false" ht="34" hidden="false" customHeight="true" outlineLevel="0" collapsed="false">
      <c r="A11" s="2"/>
      <c r="B11" s="5" t="n">
        <v>6</v>
      </c>
      <c r="C11" s="6" t="s">
        <v>10</v>
      </c>
      <c r="D11" s="7" t="n">
        <f aca="false">'A. Planilha orçamentária'!Q19</f>
        <v>18274.6586731751</v>
      </c>
      <c r="E11" s="8"/>
    </row>
    <row r="12" customFormat="false" ht="30" hidden="false" customHeight="true" outlineLevel="0" collapsed="false">
      <c r="A12" s="2"/>
      <c r="B12" s="9" t="s">
        <v>11</v>
      </c>
      <c r="C12" s="9"/>
      <c r="D12" s="10" t="n">
        <f aca="false">SUM(D6:D11)</f>
        <v>341959.218448207</v>
      </c>
    </row>
    <row r="13" customFormat="false" ht="49.5" hidden="false" customHeight="true" outlineLevel="0" collapsed="false"/>
  </sheetData>
  <mergeCells count="3">
    <mergeCell ref="B2:D2"/>
    <mergeCell ref="B4:D4"/>
    <mergeCell ref="B12:C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AD1006"/>
  <sheetViews>
    <sheetView showFormulas="false" showGridLines="fals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1" min="1" style="11" width="5.38"/>
    <col collapsed="false" customWidth="true" hidden="false" outlineLevel="0" max="2" min="2" style="11" width="9.13"/>
    <col collapsed="false" customWidth="true" hidden="false" outlineLevel="0" max="3" min="3" style="11" width="9.88"/>
    <col collapsed="false" customWidth="true" hidden="false" outlineLevel="0" max="4" min="4" style="11" width="87.18"/>
    <col collapsed="false" customWidth="false" hidden="false" outlineLevel="0" max="6" min="5" style="12" width="12.63"/>
    <col collapsed="false" customWidth="true" hidden="false" outlineLevel="0" max="7" min="7" style="11" width="23.63"/>
    <col collapsed="false" customWidth="true" hidden="false" outlineLevel="0" max="8" min="8" style="12" width="20.86"/>
    <col collapsed="false" customWidth="false" hidden="false" outlineLevel="0" max="9" min="9" style="12" width="12.63"/>
    <col collapsed="false" customWidth="true" hidden="false" outlineLevel="0" max="10" min="10" style="12" width="19.75"/>
    <col collapsed="false" customWidth="true" hidden="false" outlineLevel="0" max="11" min="11" style="12" width="20.45"/>
    <col collapsed="false" customWidth="true" hidden="false" outlineLevel="0" max="12" min="12" style="12" width="17.39"/>
    <col collapsed="false" customWidth="false" hidden="false" outlineLevel="0" max="13" min="13" style="12" width="12.63"/>
    <col collapsed="false" customWidth="true" hidden="false" outlineLevel="0" max="14" min="14" style="12" width="16.83"/>
    <col collapsed="false" customWidth="true" hidden="false" outlineLevel="0" max="15" min="15" style="12" width="14.79"/>
    <col collapsed="false" customWidth="true" hidden="false" outlineLevel="0" max="16" min="16" style="12" width="20.58"/>
    <col collapsed="false" customWidth="true" hidden="false" outlineLevel="0" max="17" min="17" style="12" width="14.79"/>
    <col collapsed="false" customWidth="false" hidden="false" outlineLevel="0" max="18" min="18" style="12" width="12.63"/>
    <col collapsed="false" customWidth="true" hidden="true" outlineLevel="0" max="19" min="19" style="11" width="31"/>
    <col collapsed="false" customWidth="false" hidden="true" outlineLevel="0" max="22" min="20" style="12" width="12.63"/>
    <col collapsed="false" customWidth="false" hidden="false" outlineLevel="0" max="24" min="23" style="12" width="12.63"/>
    <col collapsed="false" customWidth="true" hidden="false" outlineLevel="0" max="25" min="25" style="11" width="4.88"/>
    <col collapsed="false" customWidth="true" hidden="false" outlineLevel="0" max="26" min="26" style="11" width="5.13"/>
    <col collapsed="false" customWidth="true" hidden="false" outlineLevel="0" max="27" min="27" style="11" width="5.25"/>
    <col collapsed="false" customWidth="true" hidden="false" outlineLevel="0" max="28" min="28" style="11" width="5.13"/>
    <col collapsed="false" customWidth="true" hidden="false" outlineLevel="0" max="29" min="29" style="11" width="5"/>
    <col collapsed="false" customWidth="false" hidden="false" outlineLevel="0" max="16384" min="30" style="12" width="12.63"/>
  </cols>
  <sheetData>
    <row r="1" customFormat="false" ht="15.75" hidden="false" customHeight="true" outlineLevel="0" collapsed="false">
      <c r="A1" s="13" t="s">
        <v>12</v>
      </c>
      <c r="B1" s="13"/>
      <c r="C1" s="13"/>
      <c r="D1" s="13"/>
      <c r="E1" s="14" t="s">
        <v>13</v>
      </c>
      <c r="F1" s="14"/>
      <c r="G1" s="14"/>
      <c r="H1" s="14"/>
      <c r="I1" s="15"/>
      <c r="J1" s="15"/>
      <c r="K1" s="15"/>
      <c r="L1" s="16" t="s">
        <v>14</v>
      </c>
      <c r="M1" s="16"/>
      <c r="N1" s="16"/>
      <c r="O1" s="13" t="s">
        <v>15</v>
      </c>
      <c r="P1" s="13"/>
      <c r="Q1" s="13"/>
      <c r="R1" s="13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</row>
    <row r="2" customFormat="false" ht="39.55" hidden="false" customHeight="true" outlineLevel="0" collapsed="false">
      <c r="A2" s="13"/>
      <c r="B2" s="13"/>
      <c r="C2" s="13"/>
      <c r="D2" s="13"/>
      <c r="E2" s="14" t="s">
        <v>16</v>
      </c>
      <c r="F2" s="14"/>
      <c r="G2" s="14"/>
      <c r="H2" s="14"/>
      <c r="I2" s="14"/>
      <c r="J2" s="15"/>
      <c r="K2" s="18"/>
      <c r="L2" s="19" t="n">
        <f aca="false">'C. BDI Troca de vidro'!D31</f>
        <v>0.247101495748169</v>
      </c>
      <c r="M2" s="19"/>
      <c r="N2" s="19"/>
      <c r="O2" s="13" t="s">
        <v>17</v>
      </c>
      <c r="P2" s="13"/>
      <c r="Q2" s="13"/>
      <c r="R2" s="13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</row>
    <row r="3" customFormat="false" ht="15.75" hidden="false" customHeight="true" outlineLevel="0" collapsed="false">
      <c r="A3" s="16" t="s">
        <v>2</v>
      </c>
      <c r="B3" s="16" t="s">
        <v>18</v>
      </c>
      <c r="C3" s="16" t="s">
        <v>19</v>
      </c>
      <c r="D3" s="16" t="s">
        <v>3</v>
      </c>
      <c r="E3" s="20" t="s">
        <v>20</v>
      </c>
      <c r="F3" s="16" t="s">
        <v>21</v>
      </c>
      <c r="G3" s="16" t="s">
        <v>22</v>
      </c>
      <c r="H3" s="16" t="s">
        <v>23</v>
      </c>
      <c r="I3" s="16"/>
      <c r="J3" s="16"/>
      <c r="K3" s="16" t="s">
        <v>24</v>
      </c>
      <c r="L3" s="16" t="s">
        <v>25</v>
      </c>
      <c r="M3" s="16"/>
      <c r="N3" s="16"/>
      <c r="O3" s="16" t="s">
        <v>26</v>
      </c>
      <c r="P3" s="16"/>
      <c r="Q3" s="16"/>
      <c r="R3" s="16" t="s">
        <v>27</v>
      </c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</row>
    <row r="4" customFormat="false" ht="15.75" hidden="false" customHeight="false" outlineLevel="0" collapsed="false">
      <c r="A4" s="16"/>
      <c r="B4" s="16"/>
      <c r="C4" s="16"/>
      <c r="D4" s="16"/>
      <c r="E4" s="16"/>
      <c r="F4" s="16"/>
      <c r="G4" s="16"/>
      <c r="H4" s="16" t="s">
        <v>28</v>
      </c>
      <c r="I4" s="16" t="s">
        <v>29</v>
      </c>
      <c r="J4" s="16" t="s">
        <v>30</v>
      </c>
      <c r="K4" s="16"/>
      <c r="L4" s="16" t="s">
        <v>28</v>
      </c>
      <c r="M4" s="16" t="s">
        <v>29</v>
      </c>
      <c r="N4" s="16" t="s">
        <v>30</v>
      </c>
      <c r="O4" s="16" t="s">
        <v>28</v>
      </c>
      <c r="P4" s="16" t="s">
        <v>29</v>
      </c>
      <c r="Q4" s="16" t="s">
        <v>30</v>
      </c>
      <c r="R4" s="16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customFormat="false" ht="15.75" hidden="false" customHeight="false" outlineLevel="0" collapsed="false">
      <c r="A5" s="22" t="n">
        <v>1</v>
      </c>
      <c r="B5" s="23"/>
      <c r="C5" s="23"/>
      <c r="D5" s="22" t="s">
        <v>31</v>
      </c>
      <c r="E5" s="24"/>
      <c r="F5" s="23"/>
      <c r="G5" s="23"/>
      <c r="H5" s="23"/>
      <c r="I5" s="23"/>
      <c r="J5" s="23"/>
      <c r="K5" s="23"/>
      <c r="L5" s="23"/>
      <c r="M5" s="23"/>
      <c r="N5" s="23"/>
      <c r="O5" s="25" t="n">
        <f aca="false">SUM(O6:O9)</f>
        <v>29787.4781592955</v>
      </c>
      <c r="P5" s="25" t="n">
        <f aca="false">SUM(P6:P9)</f>
        <v>1859.35350407078</v>
      </c>
      <c r="Q5" s="25" t="n">
        <f aca="false">SUM(Q6:Q9)</f>
        <v>31646.8316633662</v>
      </c>
      <c r="R5" s="26" t="n">
        <f aca="false">Q5/$Q$23</f>
        <v>0.0925456310462337</v>
      </c>
      <c r="S5" s="21"/>
      <c r="T5" s="21" t="s">
        <v>32</v>
      </c>
      <c r="U5" s="21"/>
      <c r="V5" s="21"/>
      <c r="W5" s="21"/>
      <c r="X5" s="21"/>
      <c r="Y5" s="21"/>
      <c r="Z5" s="21"/>
      <c r="AA5" s="21"/>
      <c r="AB5" s="21"/>
      <c r="AC5" s="21"/>
      <c r="AD5" s="21"/>
    </row>
    <row r="6" customFormat="false" ht="37.8" hidden="false" customHeight="false" outlineLevel="0" collapsed="false">
      <c r="A6" s="27" t="n">
        <v>45658</v>
      </c>
      <c r="B6" s="28"/>
      <c r="C6" s="28" t="s">
        <v>33</v>
      </c>
      <c r="D6" s="28" t="s">
        <v>34</v>
      </c>
      <c r="E6" s="29" t="n">
        <v>1</v>
      </c>
      <c r="F6" s="28" t="s">
        <v>35</v>
      </c>
      <c r="G6" s="30"/>
      <c r="H6" s="31" t="n">
        <f aca="false">J6</f>
        <v>12200</v>
      </c>
      <c r="I6" s="31" t="n">
        <v>0</v>
      </c>
      <c r="J6" s="31" t="n">
        <f aca="false">Cotações!H6</f>
        <v>12200</v>
      </c>
      <c r="K6" s="31" t="n">
        <f aca="false">J6*E6</f>
        <v>12200</v>
      </c>
      <c r="L6" s="31" t="n">
        <f aca="false">H6*(1+$L$2)</f>
        <v>15214.6382481277</v>
      </c>
      <c r="M6" s="31" t="n">
        <f aca="false">I6*(1+$L$2)</f>
        <v>0</v>
      </c>
      <c r="N6" s="31" t="n">
        <f aca="false">L6+M6</f>
        <v>15214.6382481277</v>
      </c>
      <c r="O6" s="31" t="n">
        <f aca="false">L6*E6</f>
        <v>15214.6382481277</v>
      </c>
      <c r="P6" s="31" t="n">
        <f aca="false">M6*E6</f>
        <v>0</v>
      </c>
      <c r="Q6" s="31" t="n">
        <f aca="false">P6+O6</f>
        <v>15214.6382481277</v>
      </c>
      <c r="R6" s="32" t="n">
        <f aca="false">Q6/$Q$23</f>
        <v>0.0444925518229071</v>
      </c>
      <c r="S6" s="21"/>
      <c r="T6" s="21" t="s">
        <v>36</v>
      </c>
      <c r="U6" s="21"/>
      <c r="V6" s="21"/>
      <c r="W6" s="21"/>
      <c r="X6" s="21"/>
      <c r="Y6" s="21"/>
      <c r="Z6" s="21"/>
      <c r="AA6" s="21"/>
      <c r="AB6" s="21"/>
      <c r="AC6" s="21"/>
      <c r="AD6" s="21"/>
    </row>
    <row r="7" customFormat="false" ht="61.65" hidden="false" customHeight="false" outlineLevel="0" collapsed="false">
      <c r="A7" s="27" t="n">
        <v>45689</v>
      </c>
      <c r="B7" s="33"/>
      <c r="C7" s="28" t="s">
        <v>37</v>
      </c>
      <c r="D7" s="28" t="s">
        <v>38</v>
      </c>
      <c r="E7" s="34" t="n">
        <v>2</v>
      </c>
      <c r="F7" s="28" t="s">
        <v>35</v>
      </c>
      <c r="G7" s="30"/>
      <c r="H7" s="31" t="n">
        <v>0</v>
      </c>
      <c r="I7" s="31" t="n">
        <v>271.47</v>
      </c>
      <c r="J7" s="31" t="n">
        <f aca="false">I7+H7</f>
        <v>271.47</v>
      </c>
      <c r="K7" s="31" t="n">
        <f aca="false">J7*E7</f>
        <v>542.94</v>
      </c>
      <c r="L7" s="31" t="n">
        <f aca="false">H7*(1+$L$2)</f>
        <v>0</v>
      </c>
      <c r="M7" s="31" t="n">
        <f aca="false">I7*(1+$L$2)</f>
        <v>338.550643050756</v>
      </c>
      <c r="N7" s="31" t="n">
        <f aca="false">M7+L7</f>
        <v>338.550643050756</v>
      </c>
      <c r="O7" s="31" t="n">
        <f aca="false">L7*E7</f>
        <v>0</v>
      </c>
      <c r="P7" s="31" t="n">
        <f aca="false">M7*E7</f>
        <v>677.101286101511</v>
      </c>
      <c r="Q7" s="31" t="n">
        <f aca="false">P7+O7</f>
        <v>677.101286101511</v>
      </c>
      <c r="R7" s="32" t="n">
        <f aca="false">Q7/$Q$23</f>
        <v>0.00198006443333846</v>
      </c>
      <c r="S7" s="21" t="s">
        <v>39</v>
      </c>
      <c r="T7" s="21" t="s">
        <v>36</v>
      </c>
      <c r="U7" s="21"/>
      <c r="V7" s="21"/>
      <c r="W7" s="21"/>
      <c r="X7" s="21"/>
      <c r="Y7" s="21"/>
      <c r="Z7" s="21"/>
      <c r="AA7" s="21"/>
      <c r="AB7" s="21"/>
      <c r="AC7" s="21"/>
      <c r="AD7" s="21"/>
    </row>
    <row r="8" customFormat="false" ht="25.85" hidden="false" customHeight="false" outlineLevel="0" collapsed="false">
      <c r="A8" s="27" t="n">
        <v>45717</v>
      </c>
      <c r="B8" s="28" t="s">
        <v>40</v>
      </c>
      <c r="C8" s="28" t="s">
        <v>41</v>
      </c>
      <c r="D8" s="28" t="s">
        <v>42</v>
      </c>
      <c r="E8" s="29" t="n">
        <v>0.7</v>
      </c>
      <c r="F8" s="28" t="s">
        <v>35</v>
      </c>
      <c r="G8" s="30"/>
      <c r="H8" s="31" t="n">
        <f aca="false">'B. CPUs'!J28</f>
        <v>7278.64</v>
      </c>
      <c r="I8" s="31" t="n">
        <f aca="false">'B. CPUs'!I28</f>
        <v>641.6</v>
      </c>
      <c r="J8" s="31" t="n">
        <f aca="false">I8+H8</f>
        <v>7920.24</v>
      </c>
      <c r="K8" s="31" t="n">
        <f aca="false">J8*E8</f>
        <v>5544.168</v>
      </c>
      <c r="L8" s="31" t="n">
        <f aca="false">H8*(1+$L$2)</f>
        <v>9077.20283101246</v>
      </c>
      <c r="M8" s="31" t="n">
        <f aca="false">I8*(1+$L$2)</f>
        <v>800.140319672026</v>
      </c>
      <c r="N8" s="31" t="n">
        <f aca="false">M8+L8</f>
        <v>9877.34315068448</v>
      </c>
      <c r="O8" s="31" t="n">
        <f aca="false">L8*E8</f>
        <v>6354.04198170872</v>
      </c>
      <c r="P8" s="31" t="n">
        <f aca="false">M8*E8</f>
        <v>560.098223770418</v>
      </c>
      <c r="Q8" s="31" t="n">
        <f aca="false">P8+O8</f>
        <v>6914.14020547914</v>
      </c>
      <c r="R8" s="32" t="n">
        <f aca="false">Q8/$Q$23</f>
        <v>0.0202191952504019</v>
      </c>
      <c r="S8" s="21"/>
      <c r="T8" s="21" t="s">
        <v>36</v>
      </c>
      <c r="U8" s="21"/>
      <c r="V8" s="21"/>
      <c r="W8" s="21"/>
      <c r="X8" s="21"/>
      <c r="Y8" s="21"/>
      <c r="Z8" s="21"/>
      <c r="AA8" s="21"/>
      <c r="AB8" s="21"/>
      <c r="AC8" s="21"/>
      <c r="AD8" s="21"/>
    </row>
    <row r="9" customFormat="false" ht="37.8" hidden="false" customHeight="false" outlineLevel="0" collapsed="false">
      <c r="A9" s="27" t="n">
        <v>45748</v>
      </c>
      <c r="B9" s="28" t="s">
        <v>43</v>
      </c>
      <c r="C9" s="28" t="s">
        <v>41</v>
      </c>
      <c r="D9" s="28" t="s">
        <v>44</v>
      </c>
      <c r="E9" s="29" t="n">
        <v>1</v>
      </c>
      <c r="F9" s="28" t="s">
        <v>35</v>
      </c>
      <c r="G9" s="30"/>
      <c r="H9" s="31" t="n">
        <f aca="false">'B. CPUs'!J35</f>
        <v>6590.32</v>
      </c>
      <c r="I9" s="31" t="n">
        <f aca="false">'B. CPUs'!I35</f>
        <v>498.88</v>
      </c>
      <c r="J9" s="31" t="n">
        <f aca="false">I9+H9</f>
        <v>7089.2</v>
      </c>
      <c r="K9" s="31" t="n">
        <f aca="false">J9*E9</f>
        <v>7089.2</v>
      </c>
      <c r="L9" s="31" t="n">
        <f aca="false">H9*(1+$L$2)</f>
        <v>8218.79792945908</v>
      </c>
      <c r="M9" s="31" t="n">
        <f aca="false">I9*(1+$L$2)</f>
        <v>622.153994198847</v>
      </c>
      <c r="N9" s="31" t="n">
        <f aca="false">L9+M9</f>
        <v>8840.95192365792</v>
      </c>
      <c r="O9" s="31" t="n">
        <f aca="false">L9*E9</f>
        <v>8218.79792945908</v>
      </c>
      <c r="P9" s="31" t="n">
        <f aca="false">M9*E9</f>
        <v>622.153994198847</v>
      </c>
      <c r="Q9" s="31" t="n">
        <f aca="false">P9+O9</f>
        <v>8840.95192365792</v>
      </c>
      <c r="R9" s="32" t="n">
        <f aca="false">Q9/$Q$23</f>
        <v>0.0258538195395863</v>
      </c>
      <c r="S9" s="21"/>
      <c r="T9" s="21" t="s">
        <v>36</v>
      </c>
      <c r="U9" s="21"/>
      <c r="V9" s="21"/>
      <c r="W9" s="21"/>
      <c r="X9" s="21"/>
      <c r="Y9" s="21"/>
      <c r="Z9" s="21"/>
      <c r="AA9" s="21"/>
      <c r="AB9" s="21"/>
      <c r="AC9" s="21"/>
      <c r="AD9" s="21"/>
    </row>
    <row r="10" customFormat="false" ht="25.85" hidden="false" customHeight="false" outlineLevel="0" collapsed="false">
      <c r="A10" s="22" t="n">
        <v>2</v>
      </c>
      <c r="B10" s="23"/>
      <c r="C10" s="23"/>
      <c r="D10" s="22" t="s">
        <v>45</v>
      </c>
      <c r="E10" s="24"/>
      <c r="F10" s="23"/>
      <c r="G10" s="23"/>
      <c r="H10" s="35"/>
      <c r="I10" s="35"/>
      <c r="J10" s="35"/>
      <c r="K10" s="35"/>
      <c r="L10" s="35"/>
      <c r="M10" s="35"/>
      <c r="N10" s="35"/>
      <c r="O10" s="25" t="n">
        <f aca="false">SUM(O11:O12)</f>
        <v>37232.3398657112</v>
      </c>
      <c r="P10" s="25" t="n">
        <f aca="false">SUM(P11:P12)</f>
        <v>3792.58530074967</v>
      </c>
      <c r="Q10" s="25" t="n">
        <f aca="false">SUM(Q11:Q12)</f>
        <v>41024.9251664608</v>
      </c>
      <c r="R10" s="26" t="n">
        <f aca="false">Q10/$Q$23</f>
        <v>0.119970227305553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</row>
    <row r="11" customFormat="false" ht="37.8" hidden="false" customHeight="false" outlineLevel="0" collapsed="false">
      <c r="A11" s="27" t="n">
        <v>46024</v>
      </c>
      <c r="B11" s="33" t="n">
        <v>90778</v>
      </c>
      <c r="C11" s="28" t="s">
        <v>46</v>
      </c>
      <c r="D11" s="36" t="s">
        <v>47</v>
      </c>
      <c r="E11" s="37" t="n">
        <f aca="false">0.5*E14</f>
        <v>83</v>
      </c>
      <c r="F11" s="33" t="s">
        <v>48</v>
      </c>
      <c r="G11" s="28"/>
      <c r="H11" s="31" t="n">
        <v>136.98</v>
      </c>
      <c r="I11" s="31" t="n">
        <v>8.98</v>
      </c>
      <c r="J11" s="31" t="n">
        <f aca="false">I11+H11</f>
        <v>145.96</v>
      </c>
      <c r="K11" s="31" t="n">
        <f aca="false">J11*E11</f>
        <v>12114.68</v>
      </c>
      <c r="L11" s="31" t="n">
        <f aca="false">H11*(1+$L$2)</f>
        <v>170.827962887584</v>
      </c>
      <c r="M11" s="31" t="n">
        <f aca="false">I11*(1+$L$2)</f>
        <v>11.1989714318186</v>
      </c>
      <c r="N11" s="31" t="n">
        <f aca="false">M11+L11</f>
        <v>182.026934319403</v>
      </c>
      <c r="O11" s="31" t="n">
        <f aca="false">L11*E11</f>
        <v>14178.7209196695</v>
      </c>
      <c r="P11" s="31" t="n">
        <f aca="false">M11*E11</f>
        <v>929.514628840941</v>
      </c>
      <c r="Q11" s="31" t="n">
        <f aca="false">P11+O11</f>
        <v>15108.2355485104</v>
      </c>
      <c r="R11" s="32" t="n">
        <f aca="false">Q11/$Q$23</f>
        <v>0.0441813957145849</v>
      </c>
      <c r="S11" s="38" t="s">
        <v>49</v>
      </c>
      <c r="T11" s="21" t="s">
        <v>36</v>
      </c>
      <c r="U11" s="21"/>
      <c r="V11" s="21"/>
      <c r="W11" s="21"/>
      <c r="X11" s="21"/>
      <c r="Y11" s="21"/>
      <c r="Z11" s="21"/>
      <c r="AA11" s="21"/>
      <c r="AB11" s="21"/>
      <c r="AC11" s="21"/>
      <c r="AD11" s="21"/>
    </row>
    <row r="12" customFormat="false" ht="37.8" hidden="false" customHeight="false" outlineLevel="0" collapsed="false">
      <c r="A12" s="27" t="n">
        <v>46055</v>
      </c>
      <c r="B12" s="33" t="n">
        <v>100309</v>
      </c>
      <c r="C12" s="28" t="s">
        <v>46</v>
      </c>
      <c r="D12" s="36" t="s">
        <v>50</v>
      </c>
      <c r="E12" s="37" t="n">
        <f aca="false">1.5*E14</f>
        <v>249</v>
      </c>
      <c r="F12" s="33" t="s">
        <v>48</v>
      </c>
      <c r="G12" s="28"/>
      <c r="H12" s="31" t="n">
        <v>74.24</v>
      </c>
      <c r="I12" s="31" t="n">
        <v>9.22</v>
      </c>
      <c r="J12" s="31" t="n">
        <f aca="false">I12+H12</f>
        <v>83.46</v>
      </c>
      <c r="K12" s="31" t="n">
        <f aca="false">J12*E12</f>
        <v>20781.54</v>
      </c>
      <c r="L12" s="31" t="n">
        <f aca="false">H12*(1+$L$2)</f>
        <v>92.5848150443441</v>
      </c>
      <c r="M12" s="31" t="n">
        <f aca="false">I12*(1+$L$2)</f>
        <v>11.4982757907981</v>
      </c>
      <c r="N12" s="31" t="n">
        <f aca="false">M12+L12</f>
        <v>104.083090835142</v>
      </c>
      <c r="O12" s="31" t="n">
        <f aca="false">L12*E12</f>
        <v>23053.6189460417</v>
      </c>
      <c r="P12" s="31" t="n">
        <f aca="false">M12*E12</f>
        <v>2863.07067190873</v>
      </c>
      <c r="Q12" s="31" t="n">
        <f aca="false">P12+O12</f>
        <v>25916.6896179504</v>
      </c>
      <c r="R12" s="32" t="n">
        <f aca="false">Q12/$Q$23</f>
        <v>0.0757888315909685</v>
      </c>
      <c r="S12" s="38" t="s">
        <v>51</v>
      </c>
      <c r="T12" s="21" t="s">
        <v>36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customFormat="false" ht="15.75" hidden="false" customHeight="false" outlineLevel="0" collapsed="false">
      <c r="A13" s="22" t="n">
        <v>3</v>
      </c>
      <c r="B13" s="23"/>
      <c r="C13" s="23"/>
      <c r="D13" s="22" t="s">
        <v>52</v>
      </c>
      <c r="E13" s="24"/>
      <c r="F13" s="23"/>
      <c r="G13" s="23"/>
      <c r="H13" s="35"/>
      <c r="I13" s="35"/>
      <c r="J13" s="35"/>
      <c r="K13" s="35"/>
      <c r="L13" s="35"/>
      <c r="M13" s="35"/>
      <c r="N13" s="35"/>
      <c r="O13" s="39" t="n">
        <f aca="false">O14</f>
        <v>41893.42</v>
      </c>
      <c r="P13" s="39" t="n">
        <f aca="false">P14</f>
        <v>189213.44</v>
      </c>
      <c r="Q13" s="39" t="n">
        <f aca="false">Q14</f>
        <v>231106.86</v>
      </c>
      <c r="R13" s="26" t="n">
        <f aca="false">Q13/$Q$23</f>
        <v>0.675831641704968</v>
      </c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</row>
    <row r="14" customFormat="false" ht="109.45" hidden="false" customHeight="false" outlineLevel="0" collapsed="false">
      <c r="A14" s="27" t="n">
        <v>46025</v>
      </c>
      <c r="B14" s="28" t="s">
        <v>53</v>
      </c>
      <c r="C14" s="28" t="s">
        <v>41</v>
      </c>
      <c r="D14" s="28" t="s">
        <v>54</v>
      </c>
      <c r="E14" s="37" t="n">
        <f aca="false">109+57</f>
        <v>166</v>
      </c>
      <c r="F14" s="28" t="s">
        <v>35</v>
      </c>
      <c r="G14" s="28" t="s">
        <v>55</v>
      </c>
      <c r="H14" s="31" t="n">
        <f aca="false">'B. CPUs'!J9</f>
        <v>202.36205</v>
      </c>
      <c r="I14" s="31" t="n">
        <f aca="false">'B. CPUs'!I9</f>
        <v>913.989874534687</v>
      </c>
      <c r="J14" s="31" t="n">
        <f aca="false">I14+H14</f>
        <v>1116.35192453469</v>
      </c>
      <c r="K14" s="31" t="n">
        <f aca="false">J14*E14</f>
        <v>185314.419472758</v>
      </c>
      <c r="L14" s="31" t="n">
        <f aca="false">ROUND(H14*(1+$L$2),2)</f>
        <v>252.37</v>
      </c>
      <c r="M14" s="31" t="n">
        <f aca="false">ROUND(I14*(1+$L$2),2)</f>
        <v>1139.84</v>
      </c>
      <c r="N14" s="31" t="n">
        <f aca="false">ROUND((M14+L14),2)</f>
        <v>1392.21</v>
      </c>
      <c r="O14" s="31" t="n">
        <f aca="false">ROUND((L14*E14),2)</f>
        <v>41893.42</v>
      </c>
      <c r="P14" s="31" t="n">
        <f aca="false">ROUND((M14*E14),2)</f>
        <v>189213.44</v>
      </c>
      <c r="Q14" s="31" t="n">
        <f aca="false">P14+O14</f>
        <v>231106.86</v>
      </c>
      <c r="R14" s="32" t="n">
        <f aca="false">Q14/$Q$23</f>
        <v>0.675831641704968</v>
      </c>
      <c r="S14" s="38" t="s">
        <v>56</v>
      </c>
      <c r="T14" s="21" t="s">
        <v>36</v>
      </c>
      <c r="U14" s="21"/>
      <c r="V14" s="21"/>
      <c r="W14" s="21"/>
      <c r="X14" s="21"/>
      <c r="Y14" s="21"/>
      <c r="Z14" s="21"/>
      <c r="AA14" s="21"/>
      <c r="AB14" s="21"/>
      <c r="AC14" s="21"/>
      <c r="AD14" s="21"/>
    </row>
    <row r="15" customFormat="false" ht="25.85" hidden="false" customHeight="false" outlineLevel="0" collapsed="false">
      <c r="A15" s="22" t="n">
        <v>4</v>
      </c>
      <c r="B15" s="23"/>
      <c r="C15" s="23"/>
      <c r="D15" s="22" t="s">
        <v>57</v>
      </c>
      <c r="E15" s="24"/>
      <c r="F15" s="23"/>
      <c r="G15" s="23"/>
      <c r="H15" s="35"/>
      <c r="I15" s="35"/>
      <c r="J15" s="35"/>
      <c r="K15" s="35"/>
      <c r="L15" s="35"/>
      <c r="M15" s="35"/>
      <c r="N15" s="35"/>
      <c r="O15" s="39" t="n">
        <f aca="false">O16</f>
        <v>2759.31</v>
      </c>
      <c r="P15" s="39" t="n">
        <f aca="false">P16</f>
        <v>14183.43</v>
      </c>
      <c r="Q15" s="39" t="n">
        <f aca="false">Q16</f>
        <v>16942.74</v>
      </c>
      <c r="R15" s="26" t="n">
        <f aca="false">Q15/$Q$23</f>
        <v>0.0495460835268171</v>
      </c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</row>
    <row r="16" customFormat="false" ht="109.45" hidden="false" customHeight="false" outlineLevel="0" collapsed="false">
      <c r="A16" s="27" t="n">
        <v>46026</v>
      </c>
      <c r="B16" s="28" t="s">
        <v>58</v>
      </c>
      <c r="C16" s="28" t="s">
        <v>41</v>
      </c>
      <c r="D16" s="28" t="s">
        <v>59</v>
      </c>
      <c r="E16" s="37" t="n">
        <v>93</v>
      </c>
      <c r="F16" s="28" t="s">
        <v>60</v>
      </c>
      <c r="G16" s="28"/>
      <c r="H16" s="31" t="n">
        <f aca="false">'B. CPUs'!J43</f>
        <v>23.7885</v>
      </c>
      <c r="I16" s="31" t="n">
        <f aca="false">'B. CPUs'!I43</f>
        <v>122.292645</v>
      </c>
      <c r="J16" s="31" t="n">
        <f aca="false">I16+H16</f>
        <v>146.081145</v>
      </c>
      <c r="K16" s="31" t="n">
        <f aca="false">J16*E16</f>
        <v>13585.546485</v>
      </c>
      <c r="L16" s="31" t="n">
        <f aca="false">ROUND((H16*(1+$L$2)),2)</f>
        <v>29.67</v>
      </c>
      <c r="M16" s="31" t="n">
        <f aca="false">ROUND((I16*(1+$L$2)),2)</f>
        <v>152.51</v>
      </c>
      <c r="N16" s="31" t="n">
        <f aca="false">ROUND((M16+L16),2)</f>
        <v>182.18</v>
      </c>
      <c r="O16" s="31" t="n">
        <f aca="false">L16*E16</f>
        <v>2759.31</v>
      </c>
      <c r="P16" s="31" t="n">
        <f aca="false">M16*E16</f>
        <v>14183.43</v>
      </c>
      <c r="Q16" s="31" t="n">
        <f aca="false">P16+O16</f>
        <v>16942.74</v>
      </c>
      <c r="R16" s="32" t="n">
        <f aca="false">Q16/$Q$23</f>
        <v>0.0495460835268171</v>
      </c>
      <c r="S16" s="38"/>
      <c r="T16" s="21" t="s">
        <v>36</v>
      </c>
      <c r="U16" s="21"/>
      <c r="V16" s="21"/>
      <c r="W16" s="21"/>
      <c r="X16" s="21"/>
      <c r="Y16" s="21"/>
      <c r="Z16" s="21"/>
      <c r="AA16" s="21"/>
      <c r="AB16" s="21"/>
      <c r="AC16" s="21"/>
      <c r="AD16" s="21"/>
    </row>
    <row r="17" customFormat="false" ht="15.75" hidden="false" customHeight="false" outlineLevel="0" collapsed="false">
      <c r="A17" s="22" t="n">
        <v>5</v>
      </c>
      <c r="B17" s="23"/>
      <c r="C17" s="23"/>
      <c r="D17" s="22" t="s">
        <v>61</v>
      </c>
      <c r="E17" s="24"/>
      <c r="F17" s="23"/>
      <c r="G17" s="23"/>
      <c r="H17" s="35"/>
      <c r="I17" s="35"/>
      <c r="J17" s="35"/>
      <c r="K17" s="35"/>
      <c r="L17" s="35"/>
      <c r="M17" s="35"/>
      <c r="N17" s="35"/>
      <c r="O17" s="39" t="n">
        <f aca="false">O18</f>
        <v>2723.16084930374</v>
      </c>
      <c r="P17" s="39" t="n">
        <f aca="false">P18</f>
        <v>240.042095901608</v>
      </c>
      <c r="Q17" s="39" t="n">
        <f aca="false">Q18</f>
        <v>2963.20294520535</v>
      </c>
      <c r="R17" s="26" t="n">
        <f aca="false">Q17/$Q$23</f>
        <v>0.00866536939302938</v>
      </c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</row>
    <row r="18" customFormat="false" ht="37.8" hidden="false" customHeight="false" outlineLevel="0" collapsed="false">
      <c r="A18" s="27" t="n">
        <v>46027</v>
      </c>
      <c r="B18" s="28" t="s">
        <v>40</v>
      </c>
      <c r="C18" s="28" t="s">
        <v>41</v>
      </c>
      <c r="D18" s="28" t="s">
        <v>62</v>
      </c>
      <c r="E18" s="34" t="n">
        <v>0.3</v>
      </c>
      <c r="F18" s="28" t="s">
        <v>35</v>
      </c>
      <c r="G18" s="30"/>
      <c r="H18" s="31" t="n">
        <f aca="false">'B. CPUs'!J28</f>
        <v>7278.64</v>
      </c>
      <c r="I18" s="31" t="n">
        <f aca="false">'B. CPUs'!I28</f>
        <v>641.6</v>
      </c>
      <c r="J18" s="31" t="n">
        <f aca="false">I18+H18</f>
        <v>7920.24</v>
      </c>
      <c r="K18" s="31" t="n">
        <f aca="false">J18*E18</f>
        <v>2376.072</v>
      </c>
      <c r="L18" s="31" t="n">
        <f aca="false">H18*(1+$L$2)</f>
        <v>9077.20283101246</v>
      </c>
      <c r="M18" s="31" t="n">
        <f aca="false">I18*(1+$L$2)</f>
        <v>800.140319672026</v>
      </c>
      <c r="N18" s="31" t="n">
        <f aca="false">L18+M18</f>
        <v>9877.34315068448</v>
      </c>
      <c r="O18" s="40" t="n">
        <f aca="false">L18*E18</f>
        <v>2723.16084930374</v>
      </c>
      <c r="P18" s="40" t="n">
        <f aca="false">M18*E18</f>
        <v>240.042095901608</v>
      </c>
      <c r="Q18" s="40" t="n">
        <f aca="false">P18+O18</f>
        <v>2963.20294520535</v>
      </c>
      <c r="R18" s="41" t="n">
        <f aca="false">Q18/$Q$23</f>
        <v>0.00866536939302938</v>
      </c>
      <c r="S18" s="21"/>
      <c r="T18" s="21" t="s">
        <v>36</v>
      </c>
      <c r="U18" s="21"/>
      <c r="V18" s="21"/>
      <c r="W18" s="21"/>
      <c r="X18" s="21"/>
      <c r="Y18" s="21"/>
      <c r="Z18" s="21"/>
      <c r="AA18" s="21"/>
      <c r="AB18" s="21"/>
      <c r="AC18" s="21"/>
      <c r="AD18" s="21"/>
    </row>
    <row r="19" customFormat="false" ht="49.75" hidden="false" customHeight="false" outlineLevel="0" collapsed="false">
      <c r="A19" s="22" t="n">
        <v>6</v>
      </c>
      <c r="B19" s="23"/>
      <c r="C19" s="23"/>
      <c r="D19" s="22" t="s">
        <v>63</v>
      </c>
      <c r="E19" s="24"/>
      <c r="F19" s="23"/>
      <c r="G19" s="23"/>
      <c r="H19" s="35"/>
      <c r="I19" s="35"/>
      <c r="J19" s="35"/>
      <c r="K19" s="35"/>
      <c r="L19" s="35"/>
      <c r="M19" s="35"/>
      <c r="N19" s="35"/>
      <c r="O19" s="39" t="n">
        <f aca="false">SUM(O20:O22)</f>
        <v>13796.6949622541</v>
      </c>
      <c r="P19" s="39" t="n">
        <f aca="false">SUM(P20:P22)</f>
        <v>4477.96371092102</v>
      </c>
      <c r="Q19" s="39" t="n">
        <f aca="false">SUM(Q20:Q22)</f>
        <v>18274.6586731751</v>
      </c>
      <c r="R19" s="26" t="n">
        <f aca="false">Q19/$Q$23</f>
        <v>0.053441047023398</v>
      </c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</row>
    <row r="20" customFormat="false" ht="37.8" hidden="false" customHeight="false" outlineLevel="0" collapsed="false">
      <c r="A20" s="27" t="n">
        <v>46028</v>
      </c>
      <c r="B20" s="28" t="s">
        <v>64</v>
      </c>
      <c r="C20" s="28" t="s">
        <v>41</v>
      </c>
      <c r="D20" s="28" t="s">
        <v>65</v>
      </c>
      <c r="E20" s="34" t="n">
        <f aca="false">71*0.865</f>
        <v>61.415</v>
      </c>
      <c r="F20" s="28" t="s">
        <v>60</v>
      </c>
      <c r="G20" s="42" t="s">
        <v>66</v>
      </c>
      <c r="H20" s="31" t="n">
        <f aca="false">'B. CPUs'!J20</f>
        <v>33.2925</v>
      </c>
      <c r="I20" s="31" t="n">
        <f aca="false">'B. CPUs'!I20</f>
        <v>48.3182783417936</v>
      </c>
      <c r="J20" s="31" t="n">
        <f aca="false">I20+H20</f>
        <v>81.6107783417936</v>
      </c>
      <c r="K20" s="31" t="n">
        <f aca="false">J20*E20</f>
        <v>5012.12595186125</v>
      </c>
      <c r="L20" s="31" t="n">
        <f aca="false">H20*(1+$L$2)</f>
        <v>41.5191265471959</v>
      </c>
      <c r="M20" s="31" t="n">
        <f aca="false">I20*(1+$L$2)</f>
        <v>60.2577971920271</v>
      </c>
      <c r="N20" s="31" t="n">
        <f aca="false">M20+L20</f>
        <v>101.776923739223</v>
      </c>
      <c r="O20" s="40" t="n">
        <f aca="false">L20*E20</f>
        <v>2549.89715689604</v>
      </c>
      <c r="P20" s="40" t="n">
        <f aca="false">M20*E20</f>
        <v>3700.73261454835</v>
      </c>
      <c r="Q20" s="40" t="n">
        <f aca="false">P20+O20</f>
        <v>6250.62977144438</v>
      </c>
      <c r="R20" s="41" t="n">
        <f aca="false">Q20/$Q$23</f>
        <v>0.0182788748898462</v>
      </c>
      <c r="S20" s="21"/>
      <c r="T20" s="21" t="s">
        <v>36</v>
      </c>
      <c r="U20" s="21"/>
      <c r="V20" s="21"/>
      <c r="W20" s="21"/>
      <c r="X20" s="21"/>
      <c r="Y20" s="21"/>
      <c r="Z20" s="21"/>
      <c r="AA20" s="21"/>
      <c r="AB20" s="21"/>
      <c r="AC20" s="21"/>
      <c r="AD20" s="21"/>
    </row>
    <row r="21" customFormat="false" ht="25.85" hidden="false" customHeight="false" outlineLevel="0" collapsed="false">
      <c r="A21" s="27" t="n">
        <v>46059</v>
      </c>
      <c r="B21" s="28" t="n">
        <v>90775</v>
      </c>
      <c r="C21" s="28" t="s">
        <v>46</v>
      </c>
      <c r="D21" s="28" t="s">
        <v>67</v>
      </c>
      <c r="E21" s="34" t="n">
        <v>8</v>
      </c>
      <c r="F21" s="28" t="s">
        <v>48</v>
      </c>
      <c r="G21" s="30"/>
      <c r="H21" s="31" t="n">
        <v>64.65</v>
      </c>
      <c r="I21" s="31" t="n">
        <v>8.24</v>
      </c>
      <c r="J21" s="31" t="n">
        <f aca="false">I21+H21</f>
        <v>72.89</v>
      </c>
      <c r="K21" s="31" t="n">
        <f aca="false">J21*E21</f>
        <v>583.12</v>
      </c>
      <c r="L21" s="31" t="n">
        <f aca="false">H21*(1+$L$2)</f>
        <v>80.6251117001192</v>
      </c>
      <c r="M21" s="31" t="n">
        <f aca="false">I21*(1+$L$2)</f>
        <v>10.2761163249649</v>
      </c>
      <c r="N21" s="31" t="n">
        <f aca="false">J21*(1+$L$2)</f>
        <v>90.9012280250841</v>
      </c>
      <c r="O21" s="40" t="n">
        <f aca="false">L21*E21</f>
        <v>645.000893600953</v>
      </c>
      <c r="P21" s="40" t="n">
        <f aca="false">M21*E21</f>
        <v>82.2089305997193</v>
      </c>
      <c r="Q21" s="40" t="n">
        <f aca="false">P21+O21</f>
        <v>727.209824200673</v>
      </c>
      <c r="R21" s="41" t="n">
        <f aca="false">Q21/$Q$23</f>
        <v>0.00212659809991587</v>
      </c>
      <c r="S21" s="21"/>
      <c r="T21" s="21" t="s">
        <v>36</v>
      </c>
      <c r="U21" s="21"/>
      <c r="V21" s="21"/>
      <c r="W21" s="21"/>
      <c r="X21" s="21"/>
      <c r="Y21" s="21"/>
      <c r="Z21" s="21"/>
      <c r="AA21" s="21"/>
      <c r="AB21" s="21"/>
      <c r="AC21" s="21"/>
      <c r="AD21" s="21"/>
    </row>
    <row r="22" customFormat="false" ht="25.85" hidden="false" customHeight="false" outlineLevel="0" collapsed="false">
      <c r="A22" s="27" t="n">
        <v>46087</v>
      </c>
      <c r="B22" s="28" t="n">
        <v>90778</v>
      </c>
      <c r="C22" s="28" t="s">
        <v>46</v>
      </c>
      <c r="D22" s="28" t="s">
        <v>68</v>
      </c>
      <c r="E22" s="34" t="n">
        <f aca="false">(0.75*E20)+16</f>
        <v>62.06125</v>
      </c>
      <c r="F22" s="28" t="s">
        <v>48</v>
      </c>
      <c r="G22" s="30"/>
      <c r="H22" s="31" t="n">
        <v>136.98</v>
      </c>
      <c r="I22" s="31" t="n">
        <v>8.98</v>
      </c>
      <c r="J22" s="31" t="n">
        <f aca="false">I22+H22</f>
        <v>145.96</v>
      </c>
      <c r="K22" s="31" t="n">
        <f aca="false">J22*E22</f>
        <v>9058.46005</v>
      </c>
      <c r="L22" s="31" t="n">
        <f aca="false">H22*(1+$L$2)</f>
        <v>170.827962887584</v>
      </c>
      <c r="M22" s="31" t="n">
        <f aca="false">I22*(1+$L$2)</f>
        <v>11.1989714318186</v>
      </c>
      <c r="N22" s="31" t="n">
        <f aca="false">J22*(1+$L$2)</f>
        <v>182.026934319403</v>
      </c>
      <c r="O22" s="40" t="n">
        <f aca="false">L22*E22</f>
        <v>10601.7969117571</v>
      </c>
      <c r="P22" s="40" t="n">
        <f aca="false">M22*E22</f>
        <v>695.02216577295</v>
      </c>
      <c r="Q22" s="40" t="n">
        <f aca="false">P22+O22</f>
        <v>11296.81907753</v>
      </c>
      <c r="R22" s="41" t="n">
        <f aca="false">Q22/$Q$23</f>
        <v>0.0330355740336359</v>
      </c>
      <c r="S22" s="21"/>
      <c r="T22" s="21" t="s">
        <v>36</v>
      </c>
      <c r="U22" s="21"/>
      <c r="V22" s="21"/>
      <c r="W22" s="21"/>
      <c r="X22" s="21"/>
      <c r="Y22" s="21"/>
      <c r="Z22" s="21"/>
      <c r="AA22" s="21"/>
      <c r="AB22" s="21"/>
      <c r="AC22" s="21"/>
      <c r="AD22" s="21"/>
    </row>
    <row r="23" customFormat="false" ht="15.75" hidden="false" customHeight="false" outlineLevel="0" collapsed="false">
      <c r="E23" s="43"/>
      <c r="H23" s="17" t="n">
        <f aca="false">SUMPRODUCT(H6:H22,E6:E22)</f>
        <v>102791.4997125</v>
      </c>
      <c r="I23" s="17" t="n">
        <f aca="false">SUMPRODUCT(E6:E22,I6:I22)</f>
        <v>171410.772247119</v>
      </c>
      <c r="O23" s="44" t="n">
        <f aca="false">O19+O17+O15+O13+O10+O5</f>
        <v>128192.403836564</v>
      </c>
      <c r="P23" s="44" t="n">
        <f aca="false">P19+P17+P15+P13+P10+P5</f>
        <v>213766.814611643</v>
      </c>
      <c r="Q23" s="44" t="n">
        <f aca="false">Q19+Q17+Q15+Q13+Q10+Q5</f>
        <v>341959.218448208</v>
      </c>
      <c r="R23" s="45" t="n">
        <f aca="false">R19+R17+R15+R13+R10+R5</f>
        <v>1</v>
      </c>
    </row>
    <row r="24" customFormat="false" ht="15.75" hidden="false" customHeight="false" outlineLevel="0" collapsed="false">
      <c r="E24" s="43"/>
    </row>
    <row r="25" customFormat="false" ht="15.75" hidden="false" customHeight="false" outlineLevel="0" collapsed="false">
      <c r="E25" s="43"/>
    </row>
    <row r="26" customFormat="false" ht="15.75" hidden="false" customHeight="false" outlineLevel="0" collapsed="false">
      <c r="E26" s="43"/>
    </row>
    <row r="27" customFormat="false" ht="15.75" hidden="false" customHeight="false" outlineLevel="0" collapsed="false">
      <c r="E27" s="43"/>
    </row>
    <row r="28" customFormat="false" ht="15.75" hidden="false" customHeight="false" outlineLevel="0" collapsed="false">
      <c r="E28" s="43"/>
    </row>
    <row r="29" customFormat="false" ht="15.75" hidden="false" customHeight="false" outlineLevel="0" collapsed="false">
      <c r="E29" s="43"/>
    </row>
    <row r="30" customFormat="false" ht="15.75" hidden="false" customHeight="false" outlineLevel="0" collapsed="false">
      <c r="E30" s="43"/>
    </row>
    <row r="31" customFormat="false" ht="15.75" hidden="false" customHeight="false" outlineLevel="0" collapsed="false">
      <c r="E31" s="43"/>
    </row>
    <row r="32" customFormat="false" ht="15.75" hidden="false" customHeight="false" outlineLevel="0" collapsed="false">
      <c r="E32" s="43"/>
    </row>
    <row r="33" customFormat="false" ht="15.75" hidden="false" customHeight="false" outlineLevel="0" collapsed="false">
      <c r="E33" s="43"/>
    </row>
    <row r="34" customFormat="false" ht="15.75" hidden="false" customHeight="false" outlineLevel="0" collapsed="false">
      <c r="E34" s="43"/>
    </row>
    <row r="35" customFormat="false" ht="15.75" hidden="false" customHeight="false" outlineLevel="0" collapsed="false">
      <c r="E35" s="43"/>
    </row>
    <row r="36" customFormat="false" ht="15.75" hidden="false" customHeight="false" outlineLevel="0" collapsed="false">
      <c r="E36" s="43"/>
    </row>
    <row r="37" customFormat="false" ht="15.75" hidden="false" customHeight="false" outlineLevel="0" collapsed="false">
      <c r="E37" s="43"/>
    </row>
    <row r="38" customFormat="false" ht="15.75" hidden="false" customHeight="false" outlineLevel="0" collapsed="false">
      <c r="E38" s="43"/>
    </row>
    <row r="39" customFormat="false" ht="15.75" hidden="false" customHeight="false" outlineLevel="0" collapsed="false">
      <c r="E39" s="43"/>
    </row>
    <row r="40" customFormat="false" ht="15.75" hidden="false" customHeight="false" outlineLevel="0" collapsed="false">
      <c r="E40" s="43"/>
    </row>
    <row r="41" customFormat="false" ht="15.75" hidden="false" customHeight="false" outlineLevel="0" collapsed="false">
      <c r="E41" s="43"/>
    </row>
    <row r="42" customFormat="false" ht="15.75" hidden="false" customHeight="false" outlineLevel="0" collapsed="false">
      <c r="E42" s="43"/>
    </row>
    <row r="43" customFormat="false" ht="15.75" hidden="false" customHeight="false" outlineLevel="0" collapsed="false">
      <c r="E43" s="43"/>
    </row>
    <row r="44" customFormat="false" ht="15.75" hidden="false" customHeight="false" outlineLevel="0" collapsed="false">
      <c r="E44" s="43"/>
    </row>
    <row r="45" customFormat="false" ht="15.75" hidden="false" customHeight="false" outlineLevel="0" collapsed="false">
      <c r="E45" s="43"/>
    </row>
    <row r="46" customFormat="false" ht="15.75" hidden="false" customHeight="false" outlineLevel="0" collapsed="false">
      <c r="E46" s="43"/>
    </row>
    <row r="47" customFormat="false" ht="15.75" hidden="false" customHeight="false" outlineLevel="0" collapsed="false">
      <c r="E47" s="43"/>
    </row>
    <row r="48" customFormat="false" ht="15.75" hidden="false" customHeight="false" outlineLevel="0" collapsed="false">
      <c r="E48" s="43"/>
    </row>
    <row r="49" customFormat="false" ht="15.75" hidden="false" customHeight="false" outlineLevel="0" collapsed="false">
      <c r="E49" s="43"/>
    </row>
    <row r="50" customFormat="false" ht="15.75" hidden="false" customHeight="false" outlineLevel="0" collapsed="false">
      <c r="E50" s="43"/>
    </row>
    <row r="51" customFormat="false" ht="15.75" hidden="false" customHeight="false" outlineLevel="0" collapsed="false">
      <c r="E51" s="43"/>
    </row>
    <row r="52" customFormat="false" ht="15.75" hidden="false" customHeight="false" outlineLevel="0" collapsed="false">
      <c r="E52" s="43"/>
    </row>
    <row r="53" customFormat="false" ht="15.75" hidden="false" customHeight="false" outlineLevel="0" collapsed="false">
      <c r="E53" s="43"/>
    </row>
    <row r="54" customFormat="false" ht="15.75" hidden="false" customHeight="false" outlineLevel="0" collapsed="false">
      <c r="E54" s="43"/>
    </row>
    <row r="55" customFormat="false" ht="15.75" hidden="false" customHeight="false" outlineLevel="0" collapsed="false">
      <c r="E55" s="43"/>
    </row>
    <row r="56" customFormat="false" ht="15.75" hidden="false" customHeight="false" outlineLevel="0" collapsed="false">
      <c r="E56" s="43"/>
    </row>
    <row r="57" customFormat="false" ht="15.75" hidden="false" customHeight="false" outlineLevel="0" collapsed="false">
      <c r="E57" s="43"/>
    </row>
    <row r="58" customFormat="false" ht="15.75" hidden="false" customHeight="false" outlineLevel="0" collapsed="false">
      <c r="E58" s="43"/>
    </row>
    <row r="59" customFormat="false" ht="15.75" hidden="false" customHeight="false" outlineLevel="0" collapsed="false">
      <c r="E59" s="43"/>
    </row>
    <row r="60" customFormat="false" ht="15.75" hidden="false" customHeight="false" outlineLevel="0" collapsed="false">
      <c r="E60" s="43"/>
    </row>
    <row r="61" customFormat="false" ht="15.75" hidden="false" customHeight="false" outlineLevel="0" collapsed="false">
      <c r="E61" s="43"/>
    </row>
    <row r="62" customFormat="false" ht="15.75" hidden="false" customHeight="false" outlineLevel="0" collapsed="false">
      <c r="E62" s="43"/>
    </row>
    <row r="63" customFormat="false" ht="15.75" hidden="false" customHeight="false" outlineLevel="0" collapsed="false">
      <c r="E63" s="43"/>
    </row>
    <row r="64" customFormat="false" ht="15.75" hidden="false" customHeight="false" outlineLevel="0" collapsed="false">
      <c r="E64" s="43"/>
    </row>
    <row r="65" customFormat="false" ht="15.75" hidden="false" customHeight="false" outlineLevel="0" collapsed="false">
      <c r="E65" s="43"/>
    </row>
    <row r="66" customFormat="false" ht="15.75" hidden="false" customHeight="false" outlineLevel="0" collapsed="false">
      <c r="E66" s="43"/>
    </row>
    <row r="67" customFormat="false" ht="15.75" hidden="false" customHeight="false" outlineLevel="0" collapsed="false">
      <c r="E67" s="43"/>
    </row>
    <row r="68" customFormat="false" ht="15.75" hidden="false" customHeight="false" outlineLevel="0" collapsed="false">
      <c r="E68" s="43"/>
    </row>
    <row r="69" customFormat="false" ht="15.75" hidden="false" customHeight="false" outlineLevel="0" collapsed="false">
      <c r="E69" s="43"/>
    </row>
    <row r="70" customFormat="false" ht="15.75" hidden="false" customHeight="false" outlineLevel="0" collapsed="false">
      <c r="E70" s="43"/>
    </row>
    <row r="71" customFormat="false" ht="15.75" hidden="false" customHeight="false" outlineLevel="0" collapsed="false">
      <c r="E71" s="43"/>
    </row>
    <row r="72" customFormat="false" ht="15.75" hidden="false" customHeight="false" outlineLevel="0" collapsed="false">
      <c r="E72" s="43"/>
    </row>
    <row r="73" customFormat="false" ht="15.75" hidden="false" customHeight="false" outlineLevel="0" collapsed="false">
      <c r="E73" s="43"/>
    </row>
    <row r="74" customFormat="false" ht="15.75" hidden="false" customHeight="false" outlineLevel="0" collapsed="false">
      <c r="E74" s="43"/>
    </row>
    <row r="75" customFormat="false" ht="15.75" hidden="false" customHeight="false" outlineLevel="0" collapsed="false">
      <c r="E75" s="43"/>
    </row>
    <row r="76" customFormat="false" ht="15.75" hidden="false" customHeight="false" outlineLevel="0" collapsed="false">
      <c r="E76" s="43"/>
    </row>
    <row r="77" customFormat="false" ht="15.75" hidden="false" customHeight="false" outlineLevel="0" collapsed="false">
      <c r="E77" s="43"/>
    </row>
    <row r="78" customFormat="false" ht="15.75" hidden="false" customHeight="false" outlineLevel="0" collapsed="false">
      <c r="E78" s="43"/>
    </row>
    <row r="79" customFormat="false" ht="15.75" hidden="false" customHeight="false" outlineLevel="0" collapsed="false">
      <c r="E79" s="43"/>
    </row>
    <row r="80" customFormat="false" ht="15.75" hidden="false" customHeight="false" outlineLevel="0" collapsed="false">
      <c r="E80" s="43"/>
    </row>
    <row r="81" customFormat="false" ht="15.75" hidden="false" customHeight="false" outlineLevel="0" collapsed="false">
      <c r="E81" s="43"/>
    </row>
    <row r="82" customFormat="false" ht="15.75" hidden="false" customHeight="false" outlineLevel="0" collapsed="false">
      <c r="E82" s="43"/>
    </row>
    <row r="83" customFormat="false" ht="15.75" hidden="false" customHeight="false" outlineLevel="0" collapsed="false">
      <c r="E83" s="43"/>
    </row>
    <row r="84" customFormat="false" ht="15.75" hidden="false" customHeight="false" outlineLevel="0" collapsed="false">
      <c r="E84" s="43"/>
    </row>
    <row r="85" customFormat="false" ht="15.75" hidden="false" customHeight="false" outlineLevel="0" collapsed="false">
      <c r="E85" s="43"/>
    </row>
    <row r="86" customFormat="false" ht="15.75" hidden="false" customHeight="false" outlineLevel="0" collapsed="false">
      <c r="E86" s="43"/>
    </row>
    <row r="87" customFormat="false" ht="15.75" hidden="false" customHeight="false" outlineLevel="0" collapsed="false">
      <c r="E87" s="43"/>
    </row>
    <row r="88" customFormat="false" ht="15.75" hidden="false" customHeight="false" outlineLevel="0" collapsed="false">
      <c r="E88" s="43"/>
    </row>
    <row r="89" customFormat="false" ht="15.75" hidden="false" customHeight="false" outlineLevel="0" collapsed="false">
      <c r="E89" s="43"/>
    </row>
    <row r="90" customFormat="false" ht="15.75" hidden="false" customHeight="false" outlineLevel="0" collapsed="false">
      <c r="E90" s="43"/>
    </row>
    <row r="91" customFormat="false" ht="15.75" hidden="false" customHeight="false" outlineLevel="0" collapsed="false">
      <c r="E91" s="43"/>
    </row>
    <row r="92" customFormat="false" ht="15.75" hidden="false" customHeight="false" outlineLevel="0" collapsed="false">
      <c r="E92" s="43"/>
    </row>
    <row r="93" customFormat="false" ht="15.75" hidden="false" customHeight="false" outlineLevel="0" collapsed="false">
      <c r="E93" s="43"/>
    </row>
    <row r="94" customFormat="false" ht="15.75" hidden="false" customHeight="false" outlineLevel="0" collapsed="false">
      <c r="E94" s="43"/>
    </row>
    <row r="95" customFormat="false" ht="15.75" hidden="false" customHeight="false" outlineLevel="0" collapsed="false">
      <c r="E95" s="43"/>
    </row>
    <row r="96" customFormat="false" ht="15.75" hidden="false" customHeight="false" outlineLevel="0" collapsed="false">
      <c r="E96" s="43"/>
    </row>
    <row r="97" customFormat="false" ht="15.75" hidden="false" customHeight="false" outlineLevel="0" collapsed="false">
      <c r="E97" s="43"/>
    </row>
    <row r="98" customFormat="false" ht="15.75" hidden="false" customHeight="false" outlineLevel="0" collapsed="false">
      <c r="E98" s="43"/>
    </row>
    <row r="99" customFormat="false" ht="15.75" hidden="false" customHeight="false" outlineLevel="0" collapsed="false">
      <c r="E99" s="43"/>
    </row>
    <row r="100" customFormat="false" ht="15.75" hidden="false" customHeight="false" outlineLevel="0" collapsed="false">
      <c r="E100" s="43"/>
    </row>
    <row r="101" customFormat="false" ht="15.75" hidden="false" customHeight="false" outlineLevel="0" collapsed="false">
      <c r="E101" s="43"/>
    </row>
    <row r="102" customFormat="false" ht="15.75" hidden="false" customHeight="false" outlineLevel="0" collapsed="false">
      <c r="E102" s="43"/>
    </row>
    <row r="103" customFormat="false" ht="15.75" hidden="false" customHeight="false" outlineLevel="0" collapsed="false">
      <c r="E103" s="43"/>
    </row>
    <row r="104" customFormat="false" ht="15.75" hidden="false" customHeight="false" outlineLevel="0" collapsed="false">
      <c r="E104" s="43"/>
    </row>
    <row r="105" customFormat="false" ht="15.75" hidden="false" customHeight="false" outlineLevel="0" collapsed="false">
      <c r="E105" s="43"/>
    </row>
    <row r="106" customFormat="false" ht="15.75" hidden="false" customHeight="false" outlineLevel="0" collapsed="false">
      <c r="E106" s="43"/>
    </row>
    <row r="107" customFormat="false" ht="15.75" hidden="false" customHeight="false" outlineLevel="0" collapsed="false">
      <c r="E107" s="43"/>
    </row>
    <row r="108" customFormat="false" ht="15.75" hidden="false" customHeight="false" outlineLevel="0" collapsed="false">
      <c r="E108" s="43"/>
    </row>
    <row r="109" customFormat="false" ht="15.75" hidden="false" customHeight="false" outlineLevel="0" collapsed="false">
      <c r="E109" s="43"/>
    </row>
    <row r="110" customFormat="false" ht="15.75" hidden="false" customHeight="false" outlineLevel="0" collapsed="false">
      <c r="E110" s="43"/>
    </row>
    <row r="111" customFormat="false" ht="15.75" hidden="false" customHeight="false" outlineLevel="0" collapsed="false">
      <c r="E111" s="43"/>
    </row>
    <row r="112" customFormat="false" ht="15.75" hidden="false" customHeight="false" outlineLevel="0" collapsed="false">
      <c r="E112" s="43"/>
    </row>
    <row r="113" customFormat="false" ht="15.75" hidden="false" customHeight="false" outlineLevel="0" collapsed="false">
      <c r="E113" s="43"/>
    </row>
    <row r="114" customFormat="false" ht="15.75" hidden="false" customHeight="false" outlineLevel="0" collapsed="false">
      <c r="E114" s="43"/>
    </row>
    <row r="115" customFormat="false" ht="15.75" hidden="false" customHeight="false" outlineLevel="0" collapsed="false">
      <c r="E115" s="43"/>
    </row>
    <row r="116" customFormat="false" ht="15.75" hidden="false" customHeight="false" outlineLevel="0" collapsed="false">
      <c r="E116" s="43"/>
    </row>
    <row r="117" customFormat="false" ht="15.75" hidden="false" customHeight="false" outlineLevel="0" collapsed="false">
      <c r="E117" s="43"/>
    </row>
    <row r="118" customFormat="false" ht="15.75" hidden="false" customHeight="false" outlineLevel="0" collapsed="false">
      <c r="E118" s="43"/>
    </row>
    <row r="119" customFormat="false" ht="15.75" hidden="false" customHeight="false" outlineLevel="0" collapsed="false">
      <c r="E119" s="43"/>
    </row>
    <row r="120" customFormat="false" ht="15.75" hidden="false" customHeight="false" outlineLevel="0" collapsed="false">
      <c r="E120" s="43"/>
    </row>
    <row r="121" customFormat="false" ht="15.75" hidden="false" customHeight="false" outlineLevel="0" collapsed="false">
      <c r="E121" s="43"/>
    </row>
    <row r="122" customFormat="false" ht="15.75" hidden="false" customHeight="false" outlineLevel="0" collapsed="false">
      <c r="E122" s="43"/>
    </row>
    <row r="123" customFormat="false" ht="15.75" hidden="false" customHeight="false" outlineLevel="0" collapsed="false">
      <c r="E123" s="43"/>
    </row>
    <row r="124" customFormat="false" ht="15.75" hidden="false" customHeight="false" outlineLevel="0" collapsed="false">
      <c r="E124" s="43"/>
    </row>
    <row r="125" customFormat="false" ht="15.75" hidden="false" customHeight="false" outlineLevel="0" collapsed="false">
      <c r="E125" s="43"/>
    </row>
    <row r="126" customFormat="false" ht="15.75" hidden="false" customHeight="false" outlineLevel="0" collapsed="false">
      <c r="E126" s="43"/>
    </row>
    <row r="127" customFormat="false" ht="15.75" hidden="false" customHeight="false" outlineLevel="0" collapsed="false">
      <c r="E127" s="43"/>
    </row>
    <row r="128" customFormat="false" ht="15.75" hidden="false" customHeight="false" outlineLevel="0" collapsed="false">
      <c r="E128" s="43"/>
    </row>
    <row r="129" customFormat="false" ht="15.75" hidden="false" customHeight="false" outlineLevel="0" collapsed="false">
      <c r="E129" s="43"/>
    </row>
    <row r="130" customFormat="false" ht="15.75" hidden="false" customHeight="false" outlineLevel="0" collapsed="false">
      <c r="E130" s="43"/>
    </row>
    <row r="131" customFormat="false" ht="15.75" hidden="false" customHeight="false" outlineLevel="0" collapsed="false">
      <c r="E131" s="43"/>
    </row>
    <row r="132" customFormat="false" ht="15.75" hidden="false" customHeight="false" outlineLevel="0" collapsed="false">
      <c r="E132" s="43"/>
    </row>
    <row r="133" customFormat="false" ht="15.75" hidden="false" customHeight="false" outlineLevel="0" collapsed="false">
      <c r="E133" s="43"/>
    </row>
    <row r="134" customFormat="false" ht="15.75" hidden="false" customHeight="false" outlineLevel="0" collapsed="false">
      <c r="E134" s="43"/>
    </row>
    <row r="135" customFormat="false" ht="15.75" hidden="false" customHeight="false" outlineLevel="0" collapsed="false">
      <c r="E135" s="43"/>
    </row>
    <row r="136" customFormat="false" ht="15.75" hidden="false" customHeight="false" outlineLevel="0" collapsed="false">
      <c r="E136" s="43"/>
    </row>
    <row r="137" customFormat="false" ht="15.75" hidden="false" customHeight="false" outlineLevel="0" collapsed="false">
      <c r="E137" s="43"/>
    </row>
    <row r="138" customFormat="false" ht="15.75" hidden="false" customHeight="false" outlineLevel="0" collapsed="false">
      <c r="E138" s="43"/>
    </row>
    <row r="139" customFormat="false" ht="15.75" hidden="false" customHeight="false" outlineLevel="0" collapsed="false">
      <c r="E139" s="43"/>
    </row>
    <row r="140" customFormat="false" ht="15.75" hidden="false" customHeight="false" outlineLevel="0" collapsed="false">
      <c r="E140" s="43"/>
    </row>
    <row r="141" customFormat="false" ht="15.75" hidden="false" customHeight="false" outlineLevel="0" collapsed="false">
      <c r="E141" s="43"/>
    </row>
    <row r="142" customFormat="false" ht="15.75" hidden="false" customHeight="false" outlineLevel="0" collapsed="false">
      <c r="E142" s="43"/>
    </row>
    <row r="143" customFormat="false" ht="15.75" hidden="false" customHeight="false" outlineLevel="0" collapsed="false">
      <c r="E143" s="43"/>
    </row>
    <row r="144" customFormat="false" ht="15.75" hidden="false" customHeight="false" outlineLevel="0" collapsed="false">
      <c r="E144" s="43"/>
    </row>
    <row r="145" customFormat="false" ht="15.75" hidden="false" customHeight="false" outlineLevel="0" collapsed="false">
      <c r="E145" s="43"/>
    </row>
    <row r="146" customFormat="false" ht="15.75" hidden="false" customHeight="false" outlineLevel="0" collapsed="false">
      <c r="E146" s="43"/>
    </row>
    <row r="147" customFormat="false" ht="15.75" hidden="false" customHeight="false" outlineLevel="0" collapsed="false">
      <c r="E147" s="43"/>
    </row>
    <row r="148" customFormat="false" ht="15.75" hidden="false" customHeight="false" outlineLevel="0" collapsed="false">
      <c r="E148" s="43"/>
    </row>
    <row r="149" customFormat="false" ht="15.75" hidden="false" customHeight="false" outlineLevel="0" collapsed="false">
      <c r="E149" s="43"/>
    </row>
    <row r="150" customFormat="false" ht="15.75" hidden="false" customHeight="false" outlineLevel="0" collapsed="false">
      <c r="E150" s="43"/>
    </row>
    <row r="151" customFormat="false" ht="15.75" hidden="false" customHeight="false" outlineLevel="0" collapsed="false">
      <c r="E151" s="43"/>
    </row>
    <row r="152" customFormat="false" ht="15.75" hidden="false" customHeight="false" outlineLevel="0" collapsed="false">
      <c r="E152" s="43"/>
    </row>
    <row r="153" customFormat="false" ht="15.75" hidden="false" customHeight="false" outlineLevel="0" collapsed="false">
      <c r="E153" s="43"/>
    </row>
    <row r="154" customFormat="false" ht="15.75" hidden="false" customHeight="false" outlineLevel="0" collapsed="false">
      <c r="E154" s="43"/>
    </row>
    <row r="155" customFormat="false" ht="15.75" hidden="false" customHeight="false" outlineLevel="0" collapsed="false">
      <c r="E155" s="43"/>
    </row>
    <row r="156" customFormat="false" ht="15.75" hidden="false" customHeight="false" outlineLevel="0" collapsed="false">
      <c r="E156" s="43"/>
    </row>
    <row r="157" customFormat="false" ht="15.75" hidden="false" customHeight="false" outlineLevel="0" collapsed="false">
      <c r="E157" s="43"/>
    </row>
    <row r="158" customFormat="false" ht="15.75" hidden="false" customHeight="false" outlineLevel="0" collapsed="false">
      <c r="E158" s="43"/>
    </row>
    <row r="159" customFormat="false" ht="15.75" hidden="false" customHeight="false" outlineLevel="0" collapsed="false">
      <c r="E159" s="43"/>
    </row>
    <row r="160" customFormat="false" ht="15.75" hidden="false" customHeight="false" outlineLevel="0" collapsed="false">
      <c r="E160" s="43"/>
    </row>
    <row r="161" customFormat="false" ht="15.75" hidden="false" customHeight="false" outlineLevel="0" collapsed="false">
      <c r="E161" s="43"/>
    </row>
    <row r="162" customFormat="false" ht="15.75" hidden="false" customHeight="false" outlineLevel="0" collapsed="false">
      <c r="E162" s="43"/>
    </row>
    <row r="163" customFormat="false" ht="15.75" hidden="false" customHeight="false" outlineLevel="0" collapsed="false">
      <c r="E163" s="43"/>
    </row>
    <row r="164" customFormat="false" ht="15.75" hidden="false" customHeight="false" outlineLevel="0" collapsed="false">
      <c r="E164" s="43"/>
    </row>
    <row r="165" customFormat="false" ht="15.75" hidden="false" customHeight="false" outlineLevel="0" collapsed="false">
      <c r="E165" s="43"/>
    </row>
    <row r="166" customFormat="false" ht="15.75" hidden="false" customHeight="false" outlineLevel="0" collapsed="false">
      <c r="E166" s="43"/>
    </row>
    <row r="167" customFormat="false" ht="15.75" hidden="false" customHeight="false" outlineLevel="0" collapsed="false">
      <c r="E167" s="43"/>
    </row>
    <row r="168" customFormat="false" ht="15.75" hidden="false" customHeight="false" outlineLevel="0" collapsed="false">
      <c r="E168" s="43"/>
    </row>
    <row r="169" customFormat="false" ht="15.75" hidden="false" customHeight="false" outlineLevel="0" collapsed="false">
      <c r="E169" s="43"/>
    </row>
    <row r="170" customFormat="false" ht="15.75" hidden="false" customHeight="false" outlineLevel="0" collapsed="false">
      <c r="E170" s="43"/>
    </row>
    <row r="171" customFormat="false" ht="15.75" hidden="false" customHeight="false" outlineLevel="0" collapsed="false">
      <c r="E171" s="43"/>
    </row>
    <row r="172" customFormat="false" ht="15.75" hidden="false" customHeight="false" outlineLevel="0" collapsed="false">
      <c r="E172" s="43"/>
    </row>
    <row r="173" customFormat="false" ht="15.75" hidden="false" customHeight="false" outlineLevel="0" collapsed="false">
      <c r="E173" s="43"/>
    </row>
    <row r="174" customFormat="false" ht="15.75" hidden="false" customHeight="false" outlineLevel="0" collapsed="false">
      <c r="E174" s="43"/>
    </row>
    <row r="175" customFormat="false" ht="15.75" hidden="false" customHeight="false" outlineLevel="0" collapsed="false">
      <c r="E175" s="43"/>
    </row>
    <row r="176" customFormat="false" ht="15.75" hidden="false" customHeight="false" outlineLevel="0" collapsed="false">
      <c r="E176" s="43"/>
    </row>
    <row r="177" customFormat="false" ht="15.75" hidden="false" customHeight="false" outlineLevel="0" collapsed="false">
      <c r="E177" s="43"/>
    </row>
    <row r="178" customFormat="false" ht="15.75" hidden="false" customHeight="false" outlineLevel="0" collapsed="false">
      <c r="E178" s="43"/>
    </row>
    <row r="179" customFormat="false" ht="15.75" hidden="false" customHeight="false" outlineLevel="0" collapsed="false">
      <c r="E179" s="43"/>
    </row>
    <row r="180" customFormat="false" ht="15.75" hidden="false" customHeight="false" outlineLevel="0" collapsed="false">
      <c r="E180" s="43"/>
    </row>
    <row r="181" customFormat="false" ht="15.75" hidden="false" customHeight="false" outlineLevel="0" collapsed="false">
      <c r="E181" s="43"/>
    </row>
    <row r="182" customFormat="false" ht="15.75" hidden="false" customHeight="false" outlineLevel="0" collapsed="false">
      <c r="E182" s="43"/>
    </row>
    <row r="183" customFormat="false" ht="15.75" hidden="false" customHeight="false" outlineLevel="0" collapsed="false">
      <c r="E183" s="43"/>
    </row>
    <row r="184" customFormat="false" ht="15.75" hidden="false" customHeight="false" outlineLevel="0" collapsed="false">
      <c r="E184" s="43"/>
    </row>
    <row r="185" customFormat="false" ht="15.75" hidden="false" customHeight="false" outlineLevel="0" collapsed="false">
      <c r="E185" s="43"/>
    </row>
    <row r="186" customFormat="false" ht="15.75" hidden="false" customHeight="false" outlineLevel="0" collapsed="false">
      <c r="E186" s="43"/>
    </row>
    <row r="187" customFormat="false" ht="15.75" hidden="false" customHeight="false" outlineLevel="0" collapsed="false">
      <c r="E187" s="43"/>
    </row>
    <row r="188" customFormat="false" ht="15.75" hidden="false" customHeight="false" outlineLevel="0" collapsed="false">
      <c r="E188" s="43"/>
    </row>
    <row r="189" customFormat="false" ht="15.75" hidden="false" customHeight="false" outlineLevel="0" collapsed="false">
      <c r="E189" s="43"/>
    </row>
    <row r="190" customFormat="false" ht="15.75" hidden="false" customHeight="false" outlineLevel="0" collapsed="false">
      <c r="E190" s="43"/>
    </row>
    <row r="191" customFormat="false" ht="15.75" hidden="false" customHeight="false" outlineLevel="0" collapsed="false">
      <c r="E191" s="43"/>
    </row>
    <row r="192" customFormat="false" ht="15.75" hidden="false" customHeight="false" outlineLevel="0" collapsed="false">
      <c r="E192" s="43"/>
    </row>
    <row r="193" customFormat="false" ht="15.75" hidden="false" customHeight="false" outlineLevel="0" collapsed="false">
      <c r="E193" s="43"/>
    </row>
    <row r="194" customFormat="false" ht="15.75" hidden="false" customHeight="false" outlineLevel="0" collapsed="false">
      <c r="E194" s="43"/>
    </row>
    <row r="195" customFormat="false" ht="15.75" hidden="false" customHeight="false" outlineLevel="0" collapsed="false">
      <c r="E195" s="43"/>
    </row>
    <row r="196" customFormat="false" ht="15.75" hidden="false" customHeight="false" outlineLevel="0" collapsed="false">
      <c r="E196" s="43"/>
    </row>
    <row r="197" customFormat="false" ht="15.75" hidden="false" customHeight="false" outlineLevel="0" collapsed="false">
      <c r="E197" s="43"/>
    </row>
    <row r="198" customFormat="false" ht="15.75" hidden="false" customHeight="false" outlineLevel="0" collapsed="false">
      <c r="E198" s="43"/>
    </row>
    <row r="199" customFormat="false" ht="15.75" hidden="false" customHeight="false" outlineLevel="0" collapsed="false">
      <c r="E199" s="43"/>
    </row>
    <row r="200" customFormat="false" ht="15.75" hidden="false" customHeight="false" outlineLevel="0" collapsed="false">
      <c r="E200" s="43"/>
    </row>
    <row r="201" customFormat="false" ht="15.75" hidden="false" customHeight="false" outlineLevel="0" collapsed="false">
      <c r="E201" s="43"/>
    </row>
    <row r="202" customFormat="false" ht="15.75" hidden="false" customHeight="false" outlineLevel="0" collapsed="false">
      <c r="E202" s="43"/>
    </row>
    <row r="203" customFormat="false" ht="15.75" hidden="false" customHeight="false" outlineLevel="0" collapsed="false">
      <c r="E203" s="43"/>
    </row>
    <row r="204" customFormat="false" ht="15.75" hidden="false" customHeight="false" outlineLevel="0" collapsed="false">
      <c r="E204" s="43"/>
    </row>
    <row r="205" customFormat="false" ht="15.75" hidden="false" customHeight="false" outlineLevel="0" collapsed="false">
      <c r="E205" s="43"/>
    </row>
    <row r="206" customFormat="false" ht="15.75" hidden="false" customHeight="false" outlineLevel="0" collapsed="false">
      <c r="E206" s="43"/>
    </row>
    <row r="207" customFormat="false" ht="15.75" hidden="false" customHeight="false" outlineLevel="0" collapsed="false">
      <c r="E207" s="43"/>
    </row>
    <row r="208" customFormat="false" ht="15.75" hidden="false" customHeight="false" outlineLevel="0" collapsed="false">
      <c r="E208" s="43"/>
    </row>
    <row r="209" customFormat="false" ht="15.75" hidden="false" customHeight="false" outlineLevel="0" collapsed="false">
      <c r="E209" s="43"/>
    </row>
    <row r="210" customFormat="false" ht="15.75" hidden="false" customHeight="false" outlineLevel="0" collapsed="false">
      <c r="E210" s="43"/>
    </row>
    <row r="211" customFormat="false" ht="15.75" hidden="false" customHeight="false" outlineLevel="0" collapsed="false">
      <c r="E211" s="43"/>
    </row>
    <row r="212" customFormat="false" ht="15.75" hidden="false" customHeight="false" outlineLevel="0" collapsed="false">
      <c r="E212" s="43"/>
    </row>
    <row r="213" customFormat="false" ht="15.75" hidden="false" customHeight="false" outlineLevel="0" collapsed="false">
      <c r="E213" s="43"/>
    </row>
    <row r="214" customFormat="false" ht="15.75" hidden="false" customHeight="false" outlineLevel="0" collapsed="false">
      <c r="E214" s="43"/>
    </row>
    <row r="215" customFormat="false" ht="15.75" hidden="false" customHeight="false" outlineLevel="0" collapsed="false">
      <c r="E215" s="43"/>
    </row>
    <row r="216" customFormat="false" ht="15.75" hidden="false" customHeight="false" outlineLevel="0" collapsed="false">
      <c r="E216" s="43"/>
    </row>
    <row r="217" customFormat="false" ht="15.75" hidden="false" customHeight="false" outlineLevel="0" collapsed="false">
      <c r="E217" s="43"/>
    </row>
    <row r="218" customFormat="false" ht="15.75" hidden="false" customHeight="false" outlineLevel="0" collapsed="false">
      <c r="E218" s="43"/>
    </row>
    <row r="219" customFormat="false" ht="15.75" hidden="false" customHeight="false" outlineLevel="0" collapsed="false">
      <c r="E219" s="43"/>
    </row>
    <row r="220" customFormat="false" ht="15.75" hidden="false" customHeight="false" outlineLevel="0" collapsed="false">
      <c r="E220" s="43"/>
    </row>
    <row r="221" customFormat="false" ht="15.75" hidden="false" customHeight="false" outlineLevel="0" collapsed="false">
      <c r="E221" s="43"/>
    </row>
    <row r="222" customFormat="false" ht="15.75" hidden="false" customHeight="false" outlineLevel="0" collapsed="false">
      <c r="E222" s="43"/>
    </row>
    <row r="223" customFormat="false" ht="15.75" hidden="false" customHeight="false" outlineLevel="0" collapsed="false">
      <c r="E223" s="43"/>
    </row>
    <row r="224" customFormat="false" ht="15.75" hidden="false" customHeight="false" outlineLevel="0" collapsed="false">
      <c r="E224" s="43"/>
    </row>
    <row r="225" customFormat="false" ht="15.75" hidden="false" customHeight="false" outlineLevel="0" collapsed="false">
      <c r="E225" s="43"/>
    </row>
    <row r="226" customFormat="false" ht="15.75" hidden="false" customHeight="false" outlineLevel="0" collapsed="false">
      <c r="E226" s="43"/>
    </row>
    <row r="227" customFormat="false" ht="15.75" hidden="false" customHeight="false" outlineLevel="0" collapsed="false">
      <c r="E227" s="43"/>
    </row>
    <row r="228" customFormat="false" ht="15.75" hidden="false" customHeight="false" outlineLevel="0" collapsed="false">
      <c r="E228" s="43"/>
    </row>
    <row r="229" customFormat="false" ht="15.75" hidden="false" customHeight="false" outlineLevel="0" collapsed="false">
      <c r="E229" s="43"/>
    </row>
    <row r="230" customFormat="false" ht="15.75" hidden="false" customHeight="false" outlineLevel="0" collapsed="false">
      <c r="E230" s="43"/>
    </row>
    <row r="231" customFormat="false" ht="15.75" hidden="false" customHeight="false" outlineLevel="0" collapsed="false">
      <c r="E231" s="43"/>
    </row>
    <row r="232" customFormat="false" ht="15.75" hidden="false" customHeight="false" outlineLevel="0" collapsed="false">
      <c r="E232" s="43"/>
    </row>
    <row r="233" customFormat="false" ht="15.75" hidden="false" customHeight="false" outlineLevel="0" collapsed="false">
      <c r="E233" s="43"/>
    </row>
    <row r="234" customFormat="false" ht="15.75" hidden="false" customHeight="false" outlineLevel="0" collapsed="false">
      <c r="E234" s="43"/>
    </row>
    <row r="235" customFormat="false" ht="15.75" hidden="false" customHeight="false" outlineLevel="0" collapsed="false">
      <c r="E235" s="43"/>
    </row>
    <row r="236" customFormat="false" ht="15.75" hidden="false" customHeight="false" outlineLevel="0" collapsed="false">
      <c r="E236" s="43"/>
    </row>
    <row r="237" customFormat="false" ht="15.75" hidden="false" customHeight="false" outlineLevel="0" collapsed="false">
      <c r="E237" s="43"/>
    </row>
    <row r="238" customFormat="false" ht="15.75" hidden="false" customHeight="false" outlineLevel="0" collapsed="false">
      <c r="E238" s="43"/>
    </row>
    <row r="239" customFormat="false" ht="15.75" hidden="false" customHeight="false" outlineLevel="0" collapsed="false">
      <c r="E239" s="43"/>
    </row>
    <row r="240" customFormat="false" ht="15.75" hidden="false" customHeight="false" outlineLevel="0" collapsed="false">
      <c r="E240" s="43"/>
    </row>
    <row r="241" customFormat="false" ht="15.75" hidden="false" customHeight="false" outlineLevel="0" collapsed="false">
      <c r="E241" s="43"/>
    </row>
    <row r="242" customFormat="false" ht="15.75" hidden="false" customHeight="false" outlineLevel="0" collapsed="false">
      <c r="E242" s="43"/>
    </row>
    <row r="243" customFormat="false" ht="15.75" hidden="false" customHeight="false" outlineLevel="0" collapsed="false">
      <c r="E243" s="43"/>
    </row>
    <row r="244" customFormat="false" ht="15.75" hidden="false" customHeight="false" outlineLevel="0" collapsed="false">
      <c r="E244" s="43"/>
    </row>
    <row r="245" customFormat="false" ht="15.75" hidden="false" customHeight="false" outlineLevel="0" collapsed="false">
      <c r="E245" s="43"/>
    </row>
    <row r="246" customFormat="false" ht="15.75" hidden="false" customHeight="false" outlineLevel="0" collapsed="false">
      <c r="E246" s="43"/>
    </row>
    <row r="247" customFormat="false" ht="15.75" hidden="false" customHeight="false" outlineLevel="0" collapsed="false">
      <c r="E247" s="43"/>
    </row>
    <row r="248" customFormat="false" ht="15.75" hidden="false" customHeight="false" outlineLevel="0" collapsed="false">
      <c r="E248" s="43"/>
    </row>
    <row r="249" customFormat="false" ht="15.75" hidden="false" customHeight="false" outlineLevel="0" collapsed="false">
      <c r="E249" s="43"/>
    </row>
    <row r="250" customFormat="false" ht="15.75" hidden="false" customHeight="false" outlineLevel="0" collapsed="false">
      <c r="E250" s="43"/>
    </row>
    <row r="251" customFormat="false" ht="15.75" hidden="false" customHeight="false" outlineLevel="0" collapsed="false">
      <c r="E251" s="43"/>
    </row>
    <row r="252" customFormat="false" ht="15.75" hidden="false" customHeight="false" outlineLevel="0" collapsed="false">
      <c r="E252" s="43"/>
    </row>
    <row r="253" customFormat="false" ht="15.75" hidden="false" customHeight="false" outlineLevel="0" collapsed="false">
      <c r="E253" s="43"/>
    </row>
    <row r="254" customFormat="false" ht="15.75" hidden="false" customHeight="false" outlineLevel="0" collapsed="false">
      <c r="E254" s="43"/>
    </row>
    <row r="255" customFormat="false" ht="15.75" hidden="false" customHeight="false" outlineLevel="0" collapsed="false">
      <c r="E255" s="43"/>
    </row>
    <row r="256" customFormat="false" ht="15.75" hidden="false" customHeight="false" outlineLevel="0" collapsed="false">
      <c r="E256" s="43"/>
    </row>
    <row r="257" customFormat="false" ht="15.75" hidden="false" customHeight="false" outlineLevel="0" collapsed="false">
      <c r="E257" s="43"/>
    </row>
    <row r="258" customFormat="false" ht="15.75" hidden="false" customHeight="false" outlineLevel="0" collapsed="false">
      <c r="E258" s="43"/>
    </row>
    <row r="259" customFormat="false" ht="15.75" hidden="false" customHeight="false" outlineLevel="0" collapsed="false">
      <c r="E259" s="43"/>
    </row>
    <row r="260" customFormat="false" ht="15.75" hidden="false" customHeight="false" outlineLevel="0" collapsed="false">
      <c r="E260" s="43"/>
    </row>
    <row r="261" customFormat="false" ht="15.75" hidden="false" customHeight="false" outlineLevel="0" collapsed="false">
      <c r="E261" s="43"/>
    </row>
    <row r="262" customFormat="false" ht="15.75" hidden="false" customHeight="false" outlineLevel="0" collapsed="false">
      <c r="E262" s="43"/>
    </row>
    <row r="263" customFormat="false" ht="15.75" hidden="false" customHeight="false" outlineLevel="0" collapsed="false">
      <c r="E263" s="43"/>
    </row>
    <row r="264" customFormat="false" ht="15.75" hidden="false" customHeight="false" outlineLevel="0" collapsed="false">
      <c r="E264" s="43"/>
    </row>
    <row r="265" customFormat="false" ht="15.75" hidden="false" customHeight="false" outlineLevel="0" collapsed="false">
      <c r="E265" s="43"/>
    </row>
    <row r="266" customFormat="false" ht="15.75" hidden="false" customHeight="false" outlineLevel="0" collapsed="false">
      <c r="E266" s="43"/>
    </row>
    <row r="267" customFormat="false" ht="15.75" hidden="false" customHeight="false" outlineLevel="0" collapsed="false">
      <c r="E267" s="43"/>
    </row>
    <row r="268" customFormat="false" ht="15.75" hidden="false" customHeight="false" outlineLevel="0" collapsed="false">
      <c r="E268" s="43"/>
    </row>
    <row r="269" customFormat="false" ht="15.75" hidden="false" customHeight="false" outlineLevel="0" collapsed="false">
      <c r="E269" s="43"/>
    </row>
    <row r="270" customFormat="false" ht="15.75" hidden="false" customHeight="false" outlineLevel="0" collapsed="false">
      <c r="E270" s="43"/>
    </row>
    <row r="271" customFormat="false" ht="15.75" hidden="false" customHeight="false" outlineLevel="0" collapsed="false">
      <c r="E271" s="43"/>
    </row>
    <row r="272" customFormat="false" ht="15.75" hidden="false" customHeight="false" outlineLevel="0" collapsed="false">
      <c r="E272" s="43"/>
    </row>
    <row r="273" customFormat="false" ht="15.75" hidden="false" customHeight="false" outlineLevel="0" collapsed="false">
      <c r="E273" s="43"/>
    </row>
    <row r="274" customFormat="false" ht="15.75" hidden="false" customHeight="false" outlineLevel="0" collapsed="false">
      <c r="E274" s="43"/>
    </row>
    <row r="275" customFormat="false" ht="15.75" hidden="false" customHeight="false" outlineLevel="0" collapsed="false">
      <c r="E275" s="43"/>
    </row>
    <row r="276" customFormat="false" ht="15.75" hidden="false" customHeight="false" outlineLevel="0" collapsed="false">
      <c r="E276" s="43"/>
    </row>
    <row r="277" customFormat="false" ht="15.75" hidden="false" customHeight="false" outlineLevel="0" collapsed="false">
      <c r="E277" s="43"/>
    </row>
    <row r="278" customFormat="false" ht="15.75" hidden="false" customHeight="false" outlineLevel="0" collapsed="false">
      <c r="E278" s="43"/>
    </row>
    <row r="279" customFormat="false" ht="15.75" hidden="false" customHeight="false" outlineLevel="0" collapsed="false">
      <c r="E279" s="43"/>
    </row>
    <row r="280" customFormat="false" ht="15.75" hidden="false" customHeight="false" outlineLevel="0" collapsed="false">
      <c r="E280" s="43"/>
    </row>
    <row r="281" customFormat="false" ht="15.75" hidden="false" customHeight="false" outlineLevel="0" collapsed="false">
      <c r="E281" s="43"/>
    </row>
    <row r="282" customFormat="false" ht="15.75" hidden="false" customHeight="false" outlineLevel="0" collapsed="false">
      <c r="E282" s="43"/>
    </row>
    <row r="283" customFormat="false" ht="15.75" hidden="false" customHeight="false" outlineLevel="0" collapsed="false">
      <c r="E283" s="43"/>
    </row>
    <row r="284" customFormat="false" ht="15.75" hidden="false" customHeight="false" outlineLevel="0" collapsed="false">
      <c r="E284" s="43"/>
    </row>
    <row r="285" customFormat="false" ht="15.75" hidden="false" customHeight="false" outlineLevel="0" collapsed="false">
      <c r="E285" s="43"/>
    </row>
    <row r="286" customFormat="false" ht="15.75" hidden="false" customHeight="false" outlineLevel="0" collapsed="false">
      <c r="E286" s="43"/>
    </row>
    <row r="287" customFormat="false" ht="15.75" hidden="false" customHeight="false" outlineLevel="0" collapsed="false">
      <c r="E287" s="43"/>
    </row>
    <row r="288" customFormat="false" ht="15.75" hidden="false" customHeight="false" outlineLevel="0" collapsed="false">
      <c r="E288" s="43"/>
    </row>
    <row r="289" customFormat="false" ht="15.75" hidden="false" customHeight="false" outlineLevel="0" collapsed="false">
      <c r="E289" s="43"/>
    </row>
    <row r="290" customFormat="false" ht="15.75" hidden="false" customHeight="false" outlineLevel="0" collapsed="false">
      <c r="E290" s="43"/>
    </row>
    <row r="291" customFormat="false" ht="15.75" hidden="false" customHeight="false" outlineLevel="0" collapsed="false">
      <c r="E291" s="43"/>
    </row>
    <row r="292" customFormat="false" ht="15.75" hidden="false" customHeight="false" outlineLevel="0" collapsed="false">
      <c r="E292" s="43"/>
    </row>
    <row r="293" customFormat="false" ht="15.75" hidden="false" customHeight="false" outlineLevel="0" collapsed="false">
      <c r="E293" s="43"/>
    </row>
    <row r="294" customFormat="false" ht="15.75" hidden="false" customHeight="false" outlineLevel="0" collapsed="false">
      <c r="E294" s="43"/>
    </row>
    <row r="295" customFormat="false" ht="15.75" hidden="false" customHeight="false" outlineLevel="0" collapsed="false">
      <c r="E295" s="43"/>
    </row>
    <row r="296" customFormat="false" ht="15.75" hidden="false" customHeight="false" outlineLevel="0" collapsed="false">
      <c r="E296" s="43"/>
    </row>
    <row r="297" customFormat="false" ht="15.75" hidden="false" customHeight="false" outlineLevel="0" collapsed="false">
      <c r="E297" s="43"/>
    </row>
    <row r="298" customFormat="false" ht="15.75" hidden="false" customHeight="false" outlineLevel="0" collapsed="false">
      <c r="E298" s="43"/>
    </row>
    <row r="299" customFormat="false" ht="15.75" hidden="false" customHeight="false" outlineLevel="0" collapsed="false">
      <c r="E299" s="43"/>
    </row>
    <row r="300" customFormat="false" ht="15.75" hidden="false" customHeight="false" outlineLevel="0" collapsed="false">
      <c r="E300" s="43"/>
    </row>
    <row r="301" customFormat="false" ht="15.75" hidden="false" customHeight="false" outlineLevel="0" collapsed="false">
      <c r="E301" s="43"/>
    </row>
    <row r="302" customFormat="false" ht="15.75" hidden="false" customHeight="false" outlineLevel="0" collapsed="false">
      <c r="E302" s="43"/>
    </row>
    <row r="303" customFormat="false" ht="15.75" hidden="false" customHeight="false" outlineLevel="0" collapsed="false">
      <c r="E303" s="43"/>
    </row>
    <row r="304" customFormat="false" ht="15.75" hidden="false" customHeight="false" outlineLevel="0" collapsed="false">
      <c r="E304" s="43"/>
    </row>
    <row r="305" customFormat="false" ht="15.75" hidden="false" customHeight="false" outlineLevel="0" collapsed="false">
      <c r="E305" s="43"/>
    </row>
    <row r="306" customFormat="false" ht="15.75" hidden="false" customHeight="false" outlineLevel="0" collapsed="false">
      <c r="E306" s="43"/>
    </row>
    <row r="307" customFormat="false" ht="15.75" hidden="false" customHeight="false" outlineLevel="0" collapsed="false">
      <c r="E307" s="43"/>
    </row>
    <row r="308" customFormat="false" ht="15.75" hidden="false" customHeight="false" outlineLevel="0" collapsed="false">
      <c r="E308" s="43"/>
    </row>
    <row r="309" customFormat="false" ht="15.75" hidden="false" customHeight="false" outlineLevel="0" collapsed="false">
      <c r="E309" s="43"/>
    </row>
    <row r="310" customFormat="false" ht="15.75" hidden="false" customHeight="false" outlineLevel="0" collapsed="false">
      <c r="E310" s="43"/>
    </row>
    <row r="311" customFormat="false" ht="15.75" hidden="false" customHeight="false" outlineLevel="0" collapsed="false">
      <c r="E311" s="43"/>
    </row>
    <row r="312" customFormat="false" ht="15.75" hidden="false" customHeight="false" outlineLevel="0" collapsed="false">
      <c r="E312" s="43"/>
    </row>
    <row r="313" customFormat="false" ht="15.75" hidden="false" customHeight="false" outlineLevel="0" collapsed="false">
      <c r="E313" s="43"/>
    </row>
    <row r="314" customFormat="false" ht="15.75" hidden="false" customHeight="false" outlineLevel="0" collapsed="false">
      <c r="E314" s="43"/>
    </row>
    <row r="315" customFormat="false" ht="15.75" hidden="false" customHeight="false" outlineLevel="0" collapsed="false">
      <c r="E315" s="43"/>
    </row>
    <row r="316" customFormat="false" ht="15.75" hidden="false" customHeight="false" outlineLevel="0" collapsed="false">
      <c r="E316" s="43"/>
    </row>
    <row r="317" customFormat="false" ht="15.75" hidden="false" customHeight="false" outlineLevel="0" collapsed="false">
      <c r="E317" s="43"/>
    </row>
    <row r="318" customFormat="false" ht="15.75" hidden="false" customHeight="false" outlineLevel="0" collapsed="false">
      <c r="E318" s="43"/>
    </row>
    <row r="319" customFormat="false" ht="15.75" hidden="false" customHeight="false" outlineLevel="0" collapsed="false">
      <c r="E319" s="43"/>
    </row>
    <row r="320" customFormat="false" ht="15.75" hidden="false" customHeight="false" outlineLevel="0" collapsed="false">
      <c r="E320" s="43"/>
    </row>
    <row r="321" customFormat="false" ht="15.75" hidden="false" customHeight="false" outlineLevel="0" collapsed="false">
      <c r="E321" s="43"/>
    </row>
    <row r="322" customFormat="false" ht="15.75" hidden="false" customHeight="false" outlineLevel="0" collapsed="false">
      <c r="E322" s="43"/>
    </row>
    <row r="323" customFormat="false" ht="15.75" hidden="false" customHeight="false" outlineLevel="0" collapsed="false">
      <c r="E323" s="43"/>
    </row>
    <row r="324" customFormat="false" ht="15.75" hidden="false" customHeight="false" outlineLevel="0" collapsed="false">
      <c r="E324" s="43"/>
    </row>
    <row r="325" customFormat="false" ht="15.75" hidden="false" customHeight="false" outlineLevel="0" collapsed="false">
      <c r="E325" s="43"/>
    </row>
    <row r="326" customFormat="false" ht="15.75" hidden="false" customHeight="false" outlineLevel="0" collapsed="false">
      <c r="E326" s="43"/>
    </row>
    <row r="327" customFormat="false" ht="15.75" hidden="false" customHeight="false" outlineLevel="0" collapsed="false">
      <c r="E327" s="43"/>
    </row>
    <row r="328" customFormat="false" ht="15.75" hidden="false" customHeight="false" outlineLevel="0" collapsed="false">
      <c r="E328" s="43"/>
    </row>
    <row r="329" customFormat="false" ht="15.75" hidden="false" customHeight="false" outlineLevel="0" collapsed="false">
      <c r="E329" s="43"/>
    </row>
    <row r="330" customFormat="false" ht="15.75" hidden="false" customHeight="false" outlineLevel="0" collapsed="false">
      <c r="E330" s="43"/>
    </row>
    <row r="331" customFormat="false" ht="15.75" hidden="false" customHeight="false" outlineLevel="0" collapsed="false">
      <c r="E331" s="43"/>
    </row>
    <row r="332" customFormat="false" ht="15.75" hidden="false" customHeight="false" outlineLevel="0" collapsed="false">
      <c r="E332" s="43"/>
    </row>
    <row r="333" customFormat="false" ht="15.75" hidden="false" customHeight="false" outlineLevel="0" collapsed="false">
      <c r="E333" s="43"/>
    </row>
    <row r="334" customFormat="false" ht="15.75" hidden="false" customHeight="false" outlineLevel="0" collapsed="false">
      <c r="E334" s="43"/>
    </row>
    <row r="335" customFormat="false" ht="15.75" hidden="false" customHeight="false" outlineLevel="0" collapsed="false">
      <c r="E335" s="43"/>
    </row>
    <row r="336" customFormat="false" ht="15.75" hidden="false" customHeight="false" outlineLevel="0" collapsed="false">
      <c r="E336" s="43"/>
    </row>
    <row r="337" customFormat="false" ht="15.75" hidden="false" customHeight="false" outlineLevel="0" collapsed="false">
      <c r="E337" s="43"/>
    </row>
    <row r="338" customFormat="false" ht="15.75" hidden="false" customHeight="false" outlineLevel="0" collapsed="false">
      <c r="E338" s="43"/>
    </row>
    <row r="339" customFormat="false" ht="15.75" hidden="false" customHeight="false" outlineLevel="0" collapsed="false">
      <c r="E339" s="43"/>
    </row>
    <row r="340" customFormat="false" ht="15.75" hidden="false" customHeight="false" outlineLevel="0" collapsed="false">
      <c r="E340" s="43"/>
    </row>
    <row r="341" customFormat="false" ht="15.75" hidden="false" customHeight="false" outlineLevel="0" collapsed="false">
      <c r="E341" s="43"/>
    </row>
    <row r="342" customFormat="false" ht="15.75" hidden="false" customHeight="false" outlineLevel="0" collapsed="false">
      <c r="E342" s="43"/>
    </row>
    <row r="343" customFormat="false" ht="15.75" hidden="false" customHeight="false" outlineLevel="0" collapsed="false">
      <c r="E343" s="43"/>
    </row>
    <row r="344" customFormat="false" ht="15.75" hidden="false" customHeight="false" outlineLevel="0" collapsed="false">
      <c r="E344" s="43"/>
    </row>
    <row r="345" customFormat="false" ht="15.75" hidden="false" customHeight="false" outlineLevel="0" collapsed="false">
      <c r="E345" s="43"/>
    </row>
    <row r="346" customFormat="false" ht="15.75" hidden="false" customHeight="false" outlineLevel="0" collapsed="false">
      <c r="E346" s="43"/>
    </row>
    <row r="347" customFormat="false" ht="15.75" hidden="false" customHeight="false" outlineLevel="0" collapsed="false">
      <c r="E347" s="43"/>
    </row>
    <row r="348" customFormat="false" ht="15.75" hidden="false" customHeight="false" outlineLevel="0" collapsed="false">
      <c r="E348" s="43"/>
    </row>
    <row r="349" customFormat="false" ht="15.75" hidden="false" customHeight="false" outlineLevel="0" collapsed="false">
      <c r="E349" s="43"/>
    </row>
    <row r="350" customFormat="false" ht="15.75" hidden="false" customHeight="false" outlineLevel="0" collapsed="false">
      <c r="E350" s="43"/>
    </row>
    <row r="351" customFormat="false" ht="15.75" hidden="false" customHeight="false" outlineLevel="0" collapsed="false">
      <c r="E351" s="43"/>
    </row>
    <row r="352" customFormat="false" ht="15.75" hidden="false" customHeight="false" outlineLevel="0" collapsed="false">
      <c r="E352" s="43"/>
    </row>
    <row r="353" customFormat="false" ht="15.75" hidden="false" customHeight="false" outlineLevel="0" collapsed="false">
      <c r="E353" s="43"/>
    </row>
    <row r="354" customFormat="false" ht="15.75" hidden="false" customHeight="false" outlineLevel="0" collapsed="false">
      <c r="E354" s="43"/>
    </row>
    <row r="355" customFormat="false" ht="15.75" hidden="false" customHeight="false" outlineLevel="0" collapsed="false">
      <c r="E355" s="43"/>
    </row>
    <row r="356" customFormat="false" ht="15.75" hidden="false" customHeight="false" outlineLevel="0" collapsed="false">
      <c r="E356" s="43"/>
    </row>
    <row r="357" customFormat="false" ht="15.75" hidden="false" customHeight="false" outlineLevel="0" collapsed="false">
      <c r="E357" s="43"/>
    </row>
    <row r="358" customFormat="false" ht="15.75" hidden="false" customHeight="false" outlineLevel="0" collapsed="false">
      <c r="E358" s="43"/>
    </row>
    <row r="359" customFormat="false" ht="15.75" hidden="false" customHeight="false" outlineLevel="0" collapsed="false">
      <c r="E359" s="43"/>
    </row>
    <row r="360" customFormat="false" ht="15.75" hidden="false" customHeight="false" outlineLevel="0" collapsed="false">
      <c r="E360" s="43"/>
    </row>
    <row r="361" customFormat="false" ht="15.75" hidden="false" customHeight="false" outlineLevel="0" collapsed="false">
      <c r="E361" s="43"/>
    </row>
    <row r="362" customFormat="false" ht="15.75" hidden="false" customHeight="false" outlineLevel="0" collapsed="false">
      <c r="E362" s="43"/>
    </row>
    <row r="363" customFormat="false" ht="15.75" hidden="false" customHeight="false" outlineLevel="0" collapsed="false">
      <c r="E363" s="43"/>
    </row>
    <row r="364" customFormat="false" ht="15.75" hidden="false" customHeight="false" outlineLevel="0" collapsed="false">
      <c r="E364" s="43"/>
    </row>
    <row r="365" customFormat="false" ht="15.75" hidden="false" customHeight="false" outlineLevel="0" collapsed="false">
      <c r="E365" s="43"/>
    </row>
    <row r="366" customFormat="false" ht="15.75" hidden="false" customHeight="false" outlineLevel="0" collapsed="false">
      <c r="E366" s="43"/>
    </row>
    <row r="367" customFormat="false" ht="15.75" hidden="false" customHeight="false" outlineLevel="0" collapsed="false">
      <c r="E367" s="43"/>
    </row>
    <row r="368" customFormat="false" ht="15.75" hidden="false" customHeight="false" outlineLevel="0" collapsed="false">
      <c r="E368" s="43"/>
    </row>
    <row r="369" customFormat="false" ht="15.75" hidden="false" customHeight="false" outlineLevel="0" collapsed="false">
      <c r="E369" s="43"/>
    </row>
    <row r="370" customFormat="false" ht="15.75" hidden="false" customHeight="false" outlineLevel="0" collapsed="false">
      <c r="E370" s="43"/>
    </row>
    <row r="371" customFormat="false" ht="15.75" hidden="false" customHeight="false" outlineLevel="0" collapsed="false">
      <c r="E371" s="43"/>
    </row>
    <row r="372" customFormat="false" ht="15.75" hidden="false" customHeight="false" outlineLevel="0" collapsed="false">
      <c r="E372" s="43"/>
    </row>
    <row r="373" customFormat="false" ht="15.75" hidden="false" customHeight="false" outlineLevel="0" collapsed="false">
      <c r="E373" s="43"/>
    </row>
    <row r="374" customFormat="false" ht="15.75" hidden="false" customHeight="false" outlineLevel="0" collapsed="false">
      <c r="E374" s="43"/>
    </row>
    <row r="375" customFormat="false" ht="15.75" hidden="false" customHeight="false" outlineLevel="0" collapsed="false">
      <c r="E375" s="43"/>
    </row>
    <row r="376" customFormat="false" ht="15.75" hidden="false" customHeight="false" outlineLevel="0" collapsed="false">
      <c r="E376" s="43"/>
    </row>
    <row r="377" customFormat="false" ht="15.75" hidden="false" customHeight="false" outlineLevel="0" collapsed="false">
      <c r="E377" s="43"/>
    </row>
    <row r="378" customFormat="false" ht="15.75" hidden="false" customHeight="false" outlineLevel="0" collapsed="false">
      <c r="E378" s="43"/>
    </row>
    <row r="379" customFormat="false" ht="15.75" hidden="false" customHeight="false" outlineLevel="0" collapsed="false">
      <c r="E379" s="43"/>
    </row>
    <row r="380" customFormat="false" ht="15.75" hidden="false" customHeight="false" outlineLevel="0" collapsed="false">
      <c r="E380" s="43"/>
    </row>
    <row r="381" customFormat="false" ht="15.75" hidden="false" customHeight="false" outlineLevel="0" collapsed="false">
      <c r="E381" s="43"/>
    </row>
    <row r="382" customFormat="false" ht="15.75" hidden="false" customHeight="false" outlineLevel="0" collapsed="false">
      <c r="E382" s="43"/>
    </row>
    <row r="383" customFormat="false" ht="15.75" hidden="false" customHeight="false" outlineLevel="0" collapsed="false">
      <c r="E383" s="43"/>
    </row>
    <row r="384" customFormat="false" ht="15.75" hidden="false" customHeight="false" outlineLevel="0" collapsed="false">
      <c r="E384" s="43"/>
    </row>
    <row r="385" customFormat="false" ht="15.75" hidden="false" customHeight="false" outlineLevel="0" collapsed="false">
      <c r="E385" s="43"/>
    </row>
    <row r="386" customFormat="false" ht="15.75" hidden="false" customHeight="false" outlineLevel="0" collapsed="false">
      <c r="E386" s="43"/>
    </row>
    <row r="387" customFormat="false" ht="15.75" hidden="false" customHeight="false" outlineLevel="0" collapsed="false">
      <c r="E387" s="43"/>
    </row>
    <row r="388" customFormat="false" ht="15.75" hidden="false" customHeight="false" outlineLevel="0" collapsed="false">
      <c r="E388" s="43"/>
    </row>
    <row r="389" customFormat="false" ht="15.75" hidden="false" customHeight="false" outlineLevel="0" collapsed="false">
      <c r="E389" s="43"/>
    </row>
    <row r="390" customFormat="false" ht="15.75" hidden="false" customHeight="false" outlineLevel="0" collapsed="false">
      <c r="E390" s="43"/>
    </row>
    <row r="391" customFormat="false" ht="15.75" hidden="false" customHeight="false" outlineLevel="0" collapsed="false">
      <c r="E391" s="43"/>
    </row>
    <row r="392" customFormat="false" ht="15.75" hidden="false" customHeight="false" outlineLevel="0" collapsed="false">
      <c r="E392" s="43"/>
    </row>
    <row r="393" customFormat="false" ht="15.75" hidden="false" customHeight="false" outlineLevel="0" collapsed="false">
      <c r="E393" s="43"/>
    </row>
    <row r="394" customFormat="false" ht="15.75" hidden="false" customHeight="false" outlineLevel="0" collapsed="false">
      <c r="E394" s="43"/>
    </row>
    <row r="395" customFormat="false" ht="15.75" hidden="false" customHeight="false" outlineLevel="0" collapsed="false">
      <c r="E395" s="43"/>
    </row>
    <row r="396" customFormat="false" ht="15.75" hidden="false" customHeight="false" outlineLevel="0" collapsed="false">
      <c r="E396" s="43"/>
    </row>
    <row r="397" customFormat="false" ht="15.75" hidden="false" customHeight="false" outlineLevel="0" collapsed="false">
      <c r="E397" s="43"/>
    </row>
    <row r="398" customFormat="false" ht="15.75" hidden="false" customHeight="false" outlineLevel="0" collapsed="false">
      <c r="E398" s="43"/>
    </row>
    <row r="399" customFormat="false" ht="15.75" hidden="false" customHeight="false" outlineLevel="0" collapsed="false">
      <c r="E399" s="43"/>
    </row>
    <row r="400" customFormat="false" ht="15.75" hidden="false" customHeight="false" outlineLevel="0" collapsed="false">
      <c r="E400" s="43"/>
    </row>
    <row r="401" customFormat="false" ht="15.75" hidden="false" customHeight="false" outlineLevel="0" collapsed="false">
      <c r="E401" s="43"/>
    </row>
    <row r="402" customFormat="false" ht="15.75" hidden="false" customHeight="false" outlineLevel="0" collapsed="false">
      <c r="E402" s="43"/>
    </row>
    <row r="403" customFormat="false" ht="15.75" hidden="false" customHeight="false" outlineLevel="0" collapsed="false">
      <c r="E403" s="43"/>
    </row>
    <row r="404" customFormat="false" ht="15.75" hidden="false" customHeight="false" outlineLevel="0" collapsed="false">
      <c r="E404" s="43"/>
    </row>
    <row r="405" customFormat="false" ht="15.75" hidden="false" customHeight="false" outlineLevel="0" collapsed="false">
      <c r="E405" s="43"/>
    </row>
    <row r="406" customFormat="false" ht="15.75" hidden="false" customHeight="false" outlineLevel="0" collapsed="false">
      <c r="E406" s="43"/>
    </row>
    <row r="407" customFormat="false" ht="15.75" hidden="false" customHeight="false" outlineLevel="0" collapsed="false">
      <c r="E407" s="43"/>
    </row>
    <row r="408" customFormat="false" ht="15.75" hidden="false" customHeight="false" outlineLevel="0" collapsed="false">
      <c r="E408" s="43"/>
    </row>
    <row r="409" customFormat="false" ht="15.75" hidden="false" customHeight="false" outlineLevel="0" collapsed="false">
      <c r="E409" s="43"/>
    </row>
    <row r="410" customFormat="false" ht="15.75" hidden="false" customHeight="false" outlineLevel="0" collapsed="false">
      <c r="E410" s="43"/>
    </row>
    <row r="411" customFormat="false" ht="15.75" hidden="false" customHeight="false" outlineLevel="0" collapsed="false">
      <c r="E411" s="43"/>
    </row>
    <row r="412" customFormat="false" ht="15.75" hidden="false" customHeight="false" outlineLevel="0" collapsed="false">
      <c r="E412" s="43"/>
    </row>
    <row r="413" customFormat="false" ht="15.75" hidden="false" customHeight="false" outlineLevel="0" collapsed="false">
      <c r="E413" s="43"/>
    </row>
    <row r="414" customFormat="false" ht="15.75" hidden="false" customHeight="false" outlineLevel="0" collapsed="false">
      <c r="E414" s="43"/>
    </row>
    <row r="415" customFormat="false" ht="15.75" hidden="false" customHeight="false" outlineLevel="0" collapsed="false">
      <c r="E415" s="43"/>
    </row>
    <row r="416" customFormat="false" ht="15.75" hidden="false" customHeight="false" outlineLevel="0" collapsed="false">
      <c r="E416" s="43"/>
    </row>
    <row r="417" customFormat="false" ht="15.75" hidden="false" customHeight="false" outlineLevel="0" collapsed="false">
      <c r="E417" s="43"/>
    </row>
    <row r="418" customFormat="false" ht="15.75" hidden="false" customHeight="false" outlineLevel="0" collapsed="false">
      <c r="E418" s="43"/>
    </row>
    <row r="419" customFormat="false" ht="15.75" hidden="false" customHeight="false" outlineLevel="0" collapsed="false">
      <c r="E419" s="43"/>
    </row>
    <row r="420" customFormat="false" ht="15.75" hidden="false" customHeight="false" outlineLevel="0" collapsed="false">
      <c r="E420" s="43"/>
    </row>
    <row r="421" customFormat="false" ht="15.75" hidden="false" customHeight="false" outlineLevel="0" collapsed="false">
      <c r="E421" s="43"/>
    </row>
    <row r="422" customFormat="false" ht="15.75" hidden="false" customHeight="false" outlineLevel="0" collapsed="false">
      <c r="E422" s="43"/>
    </row>
    <row r="423" customFormat="false" ht="15.75" hidden="false" customHeight="false" outlineLevel="0" collapsed="false">
      <c r="E423" s="43"/>
    </row>
    <row r="424" customFormat="false" ht="15.75" hidden="false" customHeight="false" outlineLevel="0" collapsed="false">
      <c r="E424" s="43"/>
    </row>
    <row r="425" customFormat="false" ht="15.75" hidden="false" customHeight="false" outlineLevel="0" collapsed="false">
      <c r="E425" s="43"/>
    </row>
    <row r="426" customFormat="false" ht="15.75" hidden="false" customHeight="false" outlineLevel="0" collapsed="false">
      <c r="E426" s="43"/>
    </row>
    <row r="427" customFormat="false" ht="15.75" hidden="false" customHeight="false" outlineLevel="0" collapsed="false">
      <c r="E427" s="43"/>
    </row>
    <row r="428" customFormat="false" ht="15.75" hidden="false" customHeight="false" outlineLevel="0" collapsed="false">
      <c r="E428" s="43"/>
    </row>
    <row r="429" customFormat="false" ht="15.75" hidden="false" customHeight="false" outlineLevel="0" collapsed="false">
      <c r="E429" s="43"/>
    </row>
    <row r="430" customFormat="false" ht="15.75" hidden="false" customHeight="false" outlineLevel="0" collapsed="false">
      <c r="E430" s="43"/>
    </row>
    <row r="431" customFormat="false" ht="15.75" hidden="false" customHeight="false" outlineLevel="0" collapsed="false">
      <c r="E431" s="43"/>
    </row>
    <row r="432" customFormat="false" ht="15.75" hidden="false" customHeight="false" outlineLevel="0" collapsed="false">
      <c r="E432" s="43"/>
    </row>
    <row r="433" customFormat="false" ht="15.75" hidden="false" customHeight="false" outlineLevel="0" collapsed="false">
      <c r="E433" s="43"/>
    </row>
    <row r="434" customFormat="false" ht="15.75" hidden="false" customHeight="false" outlineLevel="0" collapsed="false">
      <c r="E434" s="43"/>
    </row>
    <row r="435" customFormat="false" ht="15.75" hidden="false" customHeight="false" outlineLevel="0" collapsed="false">
      <c r="E435" s="43"/>
    </row>
    <row r="436" customFormat="false" ht="15.75" hidden="false" customHeight="false" outlineLevel="0" collapsed="false">
      <c r="E436" s="43"/>
    </row>
    <row r="437" customFormat="false" ht="15.75" hidden="false" customHeight="false" outlineLevel="0" collapsed="false">
      <c r="E437" s="43"/>
    </row>
    <row r="438" customFormat="false" ht="15.75" hidden="false" customHeight="false" outlineLevel="0" collapsed="false">
      <c r="E438" s="43"/>
    </row>
    <row r="439" customFormat="false" ht="15.75" hidden="false" customHeight="false" outlineLevel="0" collapsed="false">
      <c r="E439" s="43"/>
    </row>
    <row r="440" customFormat="false" ht="15.75" hidden="false" customHeight="false" outlineLevel="0" collapsed="false">
      <c r="E440" s="43"/>
    </row>
    <row r="441" customFormat="false" ht="15.75" hidden="false" customHeight="false" outlineLevel="0" collapsed="false">
      <c r="E441" s="43"/>
    </row>
    <row r="442" customFormat="false" ht="15.75" hidden="false" customHeight="false" outlineLevel="0" collapsed="false">
      <c r="E442" s="43"/>
    </row>
    <row r="443" customFormat="false" ht="15.75" hidden="false" customHeight="false" outlineLevel="0" collapsed="false">
      <c r="E443" s="43"/>
    </row>
    <row r="444" customFormat="false" ht="15.75" hidden="false" customHeight="false" outlineLevel="0" collapsed="false">
      <c r="E444" s="43"/>
    </row>
    <row r="445" customFormat="false" ht="15.75" hidden="false" customHeight="false" outlineLevel="0" collapsed="false">
      <c r="E445" s="43"/>
    </row>
    <row r="446" customFormat="false" ht="15.75" hidden="false" customHeight="false" outlineLevel="0" collapsed="false">
      <c r="E446" s="43"/>
    </row>
    <row r="447" customFormat="false" ht="15.75" hidden="false" customHeight="false" outlineLevel="0" collapsed="false">
      <c r="E447" s="43"/>
    </row>
    <row r="448" customFormat="false" ht="15.75" hidden="false" customHeight="false" outlineLevel="0" collapsed="false">
      <c r="E448" s="43"/>
    </row>
    <row r="449" customFormat="false" ht="15.75" hidden="false" customHeight="false" outlineLevel="0" collapsed="false">
      <c r="E449" s="43"/>
    </row>
    <row r="450" customFormat="false" ht="15.75" hidden="false" customHeight="false" outlineLevel="0" collapsed="false">
      <c r="E450" s="43"/>
    </row>
    <row r="451" customFormat="false" ht="15.75" hidden="false" customHeight="false" outlineLevel="0" collapsed="false">
      <c r="E451" s="43"/>
    </row>
    <row r="452" customFormat="false" ht="15.75" hidden="false" customHeight="false" outlineLevel="0" collapsed="false">
      <c r="E452" s="43"/>
    </row>
    <row r="453" customFormat="false" ht="15.75" hidden="false" customHeight="false" outlineLevel="0" collapsed="false">
      <c r="E453" s="43"/>
    </row>
    <row r="454" customFormat="false" ht="15.75" hidden="false" customHeight="false" outlineLevel="0" collapsed="false">
      <c r="E454" s="43"/>
    </row>
    <row r="455" customFormat="false" ht="15.75" hidden="false" customHeight="false" outlineLevel="0" collapsed="false">
      <c r="E455" s="43"/>
    </row>
    <row r="456" customFormat="false" ht="15.75" hidden="false" customHeight="false" outlineLevel="0" collapsed="false">
      <c r="E456" s="43"/>
    </row>
    <row r="457" customFormat="false" ht="15.75" hidden="false" customHeight="false" outlineLevel="0" collapsed="false">
      <c r="E457" s="43"/>
    </row>
    <row r="458" customFormat="false" ht="15.75" hidden="false" customHeight="false" outlineLevel="0" collapsed="false">
      <c r="E458" s="43"/>
    </row>
    <row r="459" customFormat="false" ht="15.75" hidden="false" customHeight="false" outlineLevel="0" collapsed="false">
      <c r="E459" s="43"/>
    </row>
    <row r="460" customFormat="false" ht="15.75" hidden="false" customHeight="false" outlineLevel="0" collapsed="false">
      <c r="E460" s="43"/>
    </row>
    <row r="461" customFormat="false" ht="15.75" hidden="false" customHeight="false" outlineLevel="0" collapsed="false">
      <c r="E461" s="43"/>
    </row>
    <row r="462" customFormat="false" ht="15.75" hidden="false" customHeight="false" outlineLevel="0" collapsed="false">
      <c r="E462" s="43"/>
    </row>
    <row r="463" customFormat="false" ht="15.75" hidden="false" customHeight="false" outlineLevel="0" collapsed="false">
      <c r="E463" s="43"/>
    </row>
    <row r="464" customFormat="false" ht="15.75" hidden="false" customHeight="false" outlineLevel="0" collapsed="false">
      <c r="E464" s="43"/>
    </row>
    <row r="465" customFormat="false" ht="15.75" hidden="false" customHeight="false" outlineLevel="0" collapsed="false">
      <c r="E465" s="43"/>
    </row>
    <row r="466" customFormat="false" ht="15.75" hidden="false" customHeight="false" outlineLevel="0" collapsed="false">
      <c r="E466" s="43"/>
    </row>
    <row r="467" customFormat="false" ht="15.75" hidden="false" customHeight="false" outlineLevel="0" collapsed="false">
      <c r="E467" s="43"/>
    </row>
    <row r="468" customFormat="false" ht="15.75" hidden="false" customHeight="false" outlineLevel="0" collapsed="false">
      <c r="E468" s="43"/>
    </row>
    <row r="469" customFormat="false" ht="15.75" hidden="false" customHeight="false" outlineLevel="0" collapsed="false">
      <c r="E469" s="43"/>
    </row>
    <row r="470" customFormat="false" ht="15.75" hidden="false" customHeight="false" outlineLevel="0" collapsed="false">
      <c r="E470" s="43"/>
    </row>
    <row r="471" customFormat="false" ht="15.75" hidden="false" customHeight="false" outlineLevel="0" collapsed="false">
      <c r="E471" s="43"/>
    </row>
    <row r="472" customFormat="false" ht="15.75" hidden="false" customHeight="false" outlineLevel="0" collapsed="false">
      <c r="E472" s="43"/>
    </row>
    <row r="473" customFormat="false" ht="15.75" hidden="false" customHeight="false" outlineLevel="0" collapsed="false">
      <c r="E473" s="43"/>
    </row>
    <row r="474" customFormat="false" ht="15.75" hidden="false" customHeight="false" outlineLevel="0" collapsed="false">
      <c r="E474" s="43"/>
    </row>
    <row r="475" customFormat="false" ht="15.75" hidden="false" customHeight="false" outlineLevel="0" collapsed="false">
      <c r="E475" s="43"/>
    </row>
    <row r="476" customFormat="false" ht="15.75" hidden="false" customHeight="false" outlineLevel="0" collapsed="false">
      <c r="E476" s="43"/>
    </row>
    <row r="477" customFormat="false" ht="15.75" hidden="false" customHeight="false" outlineLevel="0" collapsed="false">
      <c r="E477" s="43"/>
    </row>
    <row r="478" customFormat="false" ht="15.75" hidden="false" customHeight="false" outlineLevel="0" collapsed="false">
      <c r="E478" s="43"/>
    </row>
    <row r="479" customFormat="false" ht="15.75" hidden="false" customHeight="false" outlineLevel="0" collapsed="false">
      <c r="E479" s="43"/>
    </row>
    <row r="480" customFormat="false" ht="15.75" hidden="false" customHeight="false" outlineLevel="0" collapsed="false">
      <c r="E480" s="43"/>
    </row>
    <row r="481" customFormat="false" ht="15.75" hidden="false" customHeight="false" outlineLevel="0" collapsed="false">
      <c r="E481" s="43"/>
    </row>
    <row r="482" customFormat="false" ht="15.75" hidden="false" customHeight="false" outlineLevel="0" collapsed="false">
      <c r="E482" s="43"/>
    </row>
    <row r="483" customFormat="false" ht="15.75" hidden="false" customHeight="false" outlineLevel="0" collapsed="false">
      <c r="E483" s="43"/>
    </row>
    <row r="484" customFormat="false" ht="15.75" hidden="false" customHeight="false" outlineLevel="0" collapsed="false">
      <c r="E484" s="43"/>
    </row>
    <row r="485" customFormat="false" ht="15.75" hidden="false" customHeight="false" outlineLevel="0" collapsed="false">
      <c r="E485" s="43"/>
    </row>
    <row r="486" customFormat="false" ht="15.75" hidden="false" customHeight="false" outlineLevel="0" collapsed="false">
      <c r="E486" s="43"/>
    </row>
    <row r="487" customFormat="false" ht="15.75" hidden="false" customHeight="false" outlineLevel="0" collapsed="false">
      <c r="E487" s="43"/>
    </row>
    <row r="488" customFormat="false" ht="15.75" hidden="false" customHeight="false" outlineLevel="0" collapsed="false">
      <c r="E488" s="43"/>
    </row>
    <row r="489" customFormat="false" ht="15.75" hidden="false" customHeight="false" outlineLevel="0" collapsed="false">
      <c r="E489" s="43"/>
    </row>
    <row r="490" customFormat="false" ht="15.75" hidden="false" customHeight="false" outlineLevel="0" collapsed="false">
      <c r="E490" s="43"/>
    </row>
    <row r="491" customFormat="false" ht="15.75" hidden="false" customHeight="false" outlineLevel="0" collapsed="false">
      <c r="E491" s="43"/>
    </row>
    <row r="492" customFormat="false" ht="15.75" hidden="false" customHeight="false" outlineLevel="0" collapsed="false">
      <c r="E492" s="43"/>
    </row>
    <row r="493" customFormat="false" ht="15.75" hidden="false" customHeight="false" outlineLevel="0" collapsed="false">
      <c r="E493" s="43"/>
    </row>
    <row r="494" customFormat="false" ht="15.75" hidden="false" customHeight="false" outlineLevel="0" collapsed="false">
      <c r="E494" s="43"/>
    </row>
    <row r="495" customFormat="false" ht="15.75" hidden="false" customHeight="false" outlineLevel="0" collapsed="false">
      <c r="E495" s="43"/>
    </row>
    <row r="496" customFormat="false" ht="15.75" hidden="false" customHeight="false" outlineLevel="0" collapsed="false">
      <c r="E496" s="43"/>
    </row>
    <row r="497" customFormat="false" ht="15.75" hidden="false" customHeight="false" outlineLevel="0" collapsed="false">
      <c r="E497" s="43"/>
    </row>
    <row r="498" customFormat="false" ht="15.75" hidden="false" customHeight="false" outlineLevel="0" collapsed="false">
      <c r="E498" s="43"/>
    </row>
    <row r="499" customFormat="false" ht="15.75" hidden="false" customHeight="false" outlineLevel="0" collapsed="false">
      <c r="E499" s="43"/>
    </row>
    <row r="500" customFormat="false" ht="15.75" hidden="false" customHeight="false" outlineLevel="0" collapsed="false">
      <c r="E500" s="43"/>
    </row>
    <row r="501" customFormat="false" ht="15.75" hidden="false" customHeight="false" outlineLevel="0" collapsed="false">
      <c r="E501" s="43"/>
    </row>
    <row r="502" customFormat="false" ht="15.75" hidden="false" customHeight="false" outlineLevel="0" collapsed="false">
      <c r="E502" s="43"/>
    </row>
    <row r="503" customFormat="false" ht="15.75" hidden="false" customHeight="false" outlineLevel="0" collapsed="false">
      <c r="E503" s="43"/>
    </row>
    <row r="504" customFormat="false" ht="15.75" hidden="false" customHeight="false" outlineLevel="0" collapsed="false">
      <c r="E504" s="43"/>
    </row>
    <row r="505" customFormat="false" ht="15.75" hidden="false" customHeight="false" outlineLevel="0" collapsed="false">
      <c r="E505" s="43"/>
    </row>
    <row r="506" customFormat="false" ht="15.75" hidden="false" customHeight="false" outlineLevel="0" collapsed="false">
      <c r="E506" s="43"/>
    </row>
    <row r="507" customFormat="false" ht="15.75" hidden="false" customHeight="false" outlineLevel="0" collapsed="false">
      <c r="E507" s="43"/>
    </row>
    <row r="508" customFormat="false" ht="15.75" hidden="false" customHeight="false" outlineLevel="0" collapsed="false">
      <c r="E508" s="43"/>
    </row>
    <row r="509" customFormat="false" ht="15.75" hidden="false" customHeight="false" outlineLevel="0" collapsed="false">
      <c r="E509" s="43"/>
    </row>
    <row r="510" customFormat="false" ht="15.75" hidden="false" customHeight="false" outlineLevel="0" collapsed="false">
      <c r="E510" s="43"/>
    </row>
    <row r="511" customFormat="false" ht="15.75" hidden="false" customHeight="false" outlineLevel="0" collapsed="false">
      <c r="E511" s="43"/>
    </row>
    <row r="512" customFormat="false" ht="15.75" hidden="false" customHeight="false" outlineLevel="0" collapsed="false">
      <c r="E512" s="43"/>
    </row>
    <row r="513" customFormat="false" ht="15.75" hidden="false" customHeight="false" outlineLevel="0" collapsed="false">
      <c r="E513" s="43"/>
    </row>
    <row r="514" customFormat="false" ht="15.75" hidden="false" customHeight="false" outlineLevel="0" collapsed="false">
      <c r="E514" s="43"/>
    </row>
    <row r="515" customFormat="false" ht="15.75" hidden="false" customHeight="false" outlineLevel="0" collapsed="false">
      <c r="E515" s="43"/>
    </row>
    <row r="516" customFormat="false" ht="15.75" hidden="false" customHeight="false" outlineLevel="0" collapsed="false">
      <c r="E516" s="43"/>
    </row>
    <row r="517" customFormat="false" ht="15.75" hidden="false" customHeight="false" outlineLevel="0" collapsed="false">
      <c r="E517" s="43"/>
    </row>
    <row r="518" customFormat="false" ht="15.75" hidden="false" customHeight="false" outlineLevel="0" collapsed="false">
      <c r="E518" s="43"/>
    </row>
    <row r="519" customFormat="false" ht="15.75" hidden="false" customHeight="false" outlineLevel="0" collapsed="false">
      <c r="E519" s="43"/>
    </row>
    <row r="520" customFormat="false" ht="15.75" hidden="false" customHeight="false" outlineLevel="0" collapsed="false">
      <c r="E520" s="43"/>
    </row>
    <row r="521" customFormat="false" ht="15.75" hidden="false" customHeight="false" outlineLevel="0" collapsed="false">
      <c r="E521" s="43"/>
    </row>
    <row r="522" customFormat="false" ht="15.75" hidden="false" customHeight="false" outlineLevel="0" collapsed="false">
      <c r="E522" s="43"/>
    </row>
    <row r="523" customFormat="false" ht="15.75" hidden="false" customHeight="false" outlineLevel="0" collapsed="false">
      <c r="E523" s="43"/>
    </row>
    <row r="524" customFormat="false" ht="15.75" hidden="false" customHeight="false" outlineLevel="0" collapsed="false">
      <c r="E524" s="43"/>
    </row>
    <row r="525" customFormat="false" ht="15.75" hidden="false" customHeight="false" outlineLevel="0" collapsed="false">
      <c r="E525" s="43"/>
    </row>
    <row r="526" customFormat="false" ht="15.75" hidden="false" customHeight="false" outlineLevel="0" collapsed="false">
      <c r="E526" s="43"/>
    </row>
    <row r="527" customFormat="false" ht="15.75" hidden="false" customHeight="false" outlineLevel="0" collapsed="false">
      <c r="E527" s="43"/>
    </row>
    <row r="528" customFormat="false" ht="15.75" hidden="false" customHeight="false" outlineLevel="0" collapsed="false">
      <c r="E528" s="43"/>
    </row>
    <row r="529" customFormat="false" ht="15.75" hidden="false" customHeight="false" outlineLevel="0" collapsed="false">
      <c r="E529" s="43"/>
    </row>
    <row r="530" customFormat="false" ht="15.75" hidden="false" customHeight="false" outlineLevel="0" collapsed="false">
      <c r="E530" s="43"/>
    </row>
    <row r="531" customFormat="false" ht="15.75" hidden="false" customHeight="false" outlineLevel="0" collapsed="false">
      <c r="E531" s="43"/>
    </row>
    <row r="532" customFormat="false" ht="15.75" hidden="false" customHeight="false" outlineLevel="0" collapsed="false">
      <c r="E532" s="43"/>
    </row>
    <row r="533" customFormat="false" ht="15.75" hidden="false" customHeight="false" outlineLevel="0" collapsed="false">
      <c r="E533" s="43"/>
    </row>
    <row r="534" customFormat="false" ht="15.75" hidden="false" customHeight="false" outlineLevel="0" collapsed="false">
      <c r="E534" s="43"/>
    </row>
    <row r="535" customFormat="false" ht="15.75" hidden="false" customHeight="false" outlineLevel="0" collapsed="false">
      <c r="E535" s="43"/>
    </row>
    <row r="536" customFormat="false" ht="15.75" hidden="false" customHeight="false" outlineLevel="0" collapsed="false">
      <c r="E536" s="43"/>
    </row>
    <row r="537" customFormat="false" ht="15.75" hidden="false" customHeight="false" outlineLevel="0" collapsed="false">
      <c r="E537" s="43"/>
    </row>
    <row r="538" customFormat="false" ht="15.75" hidden="false" customHeight="false" outlineLevel="0" collapsed="false">
      <c r="E538" s="43"/>
    </row>
    <row r="539" customFormat="false" ht="15.75" hidden="false" customHeight="false" outlineLevel="0" collapsed="false">
      <c r="E539" s="43"/>
    </row>
    <row r="540" customFormat="false" ht="15.75" hidden="false" customHeight="false" outlineLevel="0" collapsed="false">
      <c r="E540" s="43"/>
    </row>
    <row r="541" customFormat="false" ht="15.75" hidden="false" customHeight="false" outlineLevel="0" collapsed="false">
      <c r="E541" s="43"/>
    </row>
    <row r="542" customFormat="false" ht="15.75" hidden="false" customHeight="false" outlineLevel="0" collapsed="false">
      <c r="E542" s="43"/>
    </row>
    <row r="543" customFormat="false" ht="15.75" hidden="false" customHeight="false" outlineLevel="0" collapsed="false">
      <c r="E543" s="43"/>
    </row>
    <row r="544" customFormat="false" ht="15.75" hidden="false" customHeight="false" outlineLevel="0" collapsed="false">
      <c r="E544" s="43"/>
    </row>
    <row r="545" customFormat="false" ht="15.75" hidden="false" customHeight="false" outlineLevel="0" collapsed="false">
      <c r="E545" s="43"/>
    </row>
    <row r="546" customFormat="false" ht="15.75" hidden="false" customHeight="false" outlineLevel="0" collapsed="false">
      <c r="E546" s="43"/>
    </row>
    <row r="547" customFormat="false" ht="15.75" hidden="false" customHeight="false" outlineLevel="0" collapsed="false">
      <c r="E547" s="43"/>
    </row>
    <row r="548" customFormat="false" ht="15.75" hidden="false" customHeight="false" outlineLevel="0" collapsed="false">
      <c r="E548" s="43"/>
    </row>
    <row r="549" customFormat="false" ht="15.75" hidden="false" customHeight="false" outlineLevel="0" collapsed="false">
      <c r="E549" s="43"/>
    </row>
    <row r="550" customFormat="false" ht="15.75" hidden="false" customHeight="false" outlineLevel="0" collapsed="false">
      <c r="E550" s="43"/>
    </row>
    <row r="551" customFormat="false" ht="15.75" hidden="false" customHeight="false" outlineLevel="0" collapsed="false">
      <c r="E551" s="43"/>
    </row>
    <row r="552" customFormat="false" ht="15.75" hidden="false" customHeight="false" outlineLevel="0" collapsed="false">
      <c r="E552" s="43"/>
    </row>
    <row r="553" customFormat="false" ht="15.75" hidden="false" customHeight="false" outlineLevel="0" collapsed="false">
      <c r="E553" s="43"/>
    </row>
    <row r="554" customFormat="false" ht="15.75" hidden="false" customHeight="false" outlineLevel="0" collapsed="false">
      <c r="E554" s="43"/>
    </row>
    <row r="555" customFormat="false" ht="15.75" hidden="false" customHeight="false" outlineLevel="0" collapsed="false">
      <c r="E555" s="43"/>
    </row>
    <row r="556" customFormat="false" ht="15.75" hidden="false" customHeight="false" outlineLevel="0" collapsed="false">
      <c r="E556" s="43"/>
    </row>
    <row r="557" customFormat="false" ht="15.75" hidden="false" customHeight="false" outlineLevel="0" collapsed="false">
      <c r="E557" s="43"/>
    </row>
    <row r="558" customFormat="false" ht="15.75" hidden="false" customHeight="false" outlineLevel="0" collapsed="false">
      <c r="E558" s="43"/>
    </row>
    <row r="559" customFormat="false" ht="15.75" hidden="false" customHeight="false" outlineLevel="0" collapsed="false">
      <c r="E559" s="43"/>
    </row>
    <row r="560" customFormat="false" ht="15.75" hidden="false" customHeight="false" outlineLevel="0" collapsed="false">
      <c r="E560" s="43"/>
    </row>
    <row r="561" customFormat="false" ht="15.75" hidden="false" customHeight="false" outlineLevel="0" collapsed="false">
      <c r="E561" s="43"/>
    </row>
    <row r="562" customFormat="false" ht="15.75" hidden="false" customHeight="false" outlineLevel="0" collapsed="false">
      <c r="E562" s="43"/>
    </row>
    <row r="563" customFormat="false" ht="15.75" hidden="false" customHeight="false" outlineLevel="0" collapsed="false">
      <c r="E563" s="43"/>
    </row>
    <row r="564" customFormat="false" ht="15.75" hidden="false" customHeight="false" outlineLevel="0" collapsed="false">
      <c r="E564" s="43"/>
    </row>
    <row r="565" customFormat="false" ht="15.75" hidden="false" customHeight="false" outlineLevel="0" collapsed="false">
      <c r="E565" s="43"/>
    </row>
    <row r="566" customFormat="false" ht="15.75" hidden="false" customHeight="false" outlineLevel="0" collapsed="false">
      <c r="E566" s="43"/>
    </row>
    <row r="567" customFormat="false" ht="15.75" hidden="false" customHeight="false" outlineLevel="0" collapsed="false">
      <c r="E567" s="43"/>
    </row>
    <row r="568" customFormat="false" ht="15.75" hidden="false" customHeight="false" outlineLevel="0" collapsed="false">
      <c r="E568" s="43"/>
    </row>
    <row r="569" customFormat="false" ht="15.75" hidden="false" customHeight="false" outlineLevel="0" collapsed="false">
      <c r="E569" s="43"/>
    </row>
    <row r="570" customFormat="false" ht="15.75" hidden="false" customHeight="false" outlineLevel="0" collapsed="false">
      <c r="E570" s="43"/>
    </row>
    <row r="571" customFormat="false" ht="15.75" hidden="false" customHeight="false" outlineLevel="0" collapsed="false">
      <c r="E571" s="43"/>
    </row>
    <row r="572" customFormat="false" ht="15.75" hidden="false" customHeight="false" outlineLevel="0" collapsed="false">
      <c r="E572" s="43"/>
    </row>
    <row r="573" customFormat="false" ht="15.75" hidden="false" customHeight="false" outlineLevel="0" collapsed="false">
      <c r="E573" s="43"/>
    </row>
    <row r="574" customFormat="false" ht="15.75" hidden="false" customHeight="false" outlineLevel="0" collapsed="false">
      <c r="E574" s="43"/>
    </row>
    <row r="575" customFormat="false" ht="15.75" hidden="false" customHeight="false" outlineLevel="0" collapsed="false">
      <c r="E575" s="43"/>
    </row>
    <row r="576" customFormat="false" ht="15.75" hidden="false" customHeight="false" outlineLevel="0" collapsed="false">
      <c r="E576" s="43"/>
    </row>
    <row r="577" customFormat="false" ht="15.75" hidden="false" customHeight="false" outlineLevel="0" collapsed="false">
      <c r="E577" s="43"/>
    </row>
    <row r="578" customFormat="false" ht="15.75" hidden="false" customHeight="false" outlineLevel="0" collapsed="false">
      <c r="E578" s="43"/>
    </row>
    <row r="579" customFormat="false" ht="15.75" hidden="false" customHeight="false" outlineLevel="0" collapsed="false">
      <c r="E579" s="43"/>
    </row>
    <row r="580" customFormat="false" ht="15.75" hidden="false" customHeight="false" outlineLevel="0" collapsed="false">
      <c r="E580" s="43"/>
    </row>
    <row r="581" customFormat="false" ht="15.75" hidden="false" customHeight="false" outlineLevel="0" collapsed="false">
      <c r="E581" s="43"/>
    </row>
    <row r="582" customFormat="false" ht="15.75" hidden="false" customHeight="false" outlineLevel="0" collapsed="false">
      <c r="E582" s="43"/>
    </row>
    <row r="583" customFormat="false" ht="15.75" hidden="false" customHeight="false" outlineLevel="0" collapsed="false">
      <c r="E583" s="43"/>
    </row>
    <row r="584" customFormat="false" ht="15.75" hidden="false" customHeight="false" outlineLevel="0" collapsed="false">
      <c r="E584" s="43"/>
    </row>
    <row r="585" customFormat="false" ht="15.75" hidden="false" customHeight="false" outlineLevel="0" collapsed="false">
      <c r="E585" s="43"/>
    </row>
    <row r="586" customFormat="false" ht="15.75" hidden="false" customHeight="false" outlineLevel="0" collapsed="false">
      <c r="E586" s="43"/>
    </row>
    <row r="587" customFormat="false" ht="15.75" hidden="false" customHeight="false" outlineLevel="0" collapsed="false">
      <c r="E587" s="43"/>
    </row>
    <row r="588" customFormat="false" ht="15.75" hidden="false" customHeight="false" outlineLevel="0" collapsed="false">
      <c r="E588" s="43"/>
    </row>
    <row r="589" customFormat="false" ht="15.75" hidden="false" customHeight="false" outlineLevel="0" collapsed="false">
      <c r="E589" s="43"/>
    </row>
    <row r="590" customFormat="false" ht="15.75" hidden="false" customHeight="false" outlineLevel="0" collapsed="false">
      <c r="E590" s="43"/>
    </row>
    <row r="591" customFormat="false" ht="15.75" hidden="false" customHeight="false" outlineLevel="0" collapsed="false">
      <c r="E591" s="43"/>
    </row>
    <row r="592" customFormat="false" ht="15.75" hidden="false" customHeight="false" outlineLevel="0" collapsed="false">
      <c r="E592" s="43"/>
    </row>
    <row r="593" customFormat="false" ht="15.75" hidden="false" customHeight="false" outlineLevel="0" collapsed="false">
      <c r="E593" s="43"/>
    </row>
    <row r="594" customFormat="false" ht="15.75" hidden="false" customHeight="false" outlineLevel="0" collapsed="false">
      <c r="E594" s="43"/>
    </row>
    <row r="595" customFormat="false" ht="15.75" hidden="false" customHeight="false" outlineLevel="0" collapsed="false">
      <c r="E595" s="43"/>
    </row>
    <row r="596" customFormat="false" ht="15.75" hidden="false" customHeight="false" outlineLevel="0" collapsed="false">
      <c r="E596" s="43"/>
    </row>
    <row r="597" customFormat="false" ht="15.75" hidden="false" customHeight="false" outlineLevel="0" collapsed="false">
      <c r="E597" s="43"/>
    </row>
    <row r="598" customFormat="false" ht="15.75" hidden="false" customHeight="false" outlineLevel="0" collapsed="false">
      <c r="E598" s="43"/>
    </row>
    <row r="599" customFormat="false" ht="15.75" hidden="false" customHeight="false" outlineLevel="0" collapsed="false">
      <c r="E599" s="43"/>
    </row>
    <row r="600" customFormat="false" ht="15.75" hidden="false" customHeight="false" outlineLevel="0" collapsed="false">
      <c r="E600" s="43"/>
    </row>
    <row r="601" customFormat="false" ht="15.75" hidden="false" customHeight="false" outlineLevel="0" collapsed="false">
      <c r="E601" s="43"/>
    </row>
    <row r="602" customFormat="false" ht="15.75" hidden="false" customHeight="false" outlineLevel="0" collapsed="false">
      <c r="E602" s="43"/>
    </row>
    <row r="603" customFormat="false" ht="15.75" hidden="false" customHeight="false" outlineLevel="0" collapsed="false">
      <c r="E603" s="43"/>
    </row>
    <row r="604" customFormat="false" ht="15.75" hidden="false" customHeight="false" outlineLevel="0" collapsed="false">
      <c r="E604" s="43"/>
    </row>
    <row r="605" customFormat="false" ht="15.75" hidden="false" customHeight="false" outlineLevel="0" collapsed="false">
      <c r="E605" s="43"/>
    </row>
    <row r="606" customFormat="false" ht="15.75" hidden="false" customHeight="false" outlineLevel="0" collapsed="false">
      <c r="E606" s="43"/>
    </row>
    <row r="607" customFormat="false" ht="15.75" hidden="false" customHeight="false" outlineLevel="0" collapsed="false">
      <c r="E607" s="43"/>
    </row>
    <row r="608" customFormat="false" ht="15.75" hidden="false" customHeight="false" outlineLevel="0" collapsed="false">
      <c r="E608" s="43"/>
    </row>
    <row r="609" customFormat="false" ht="15.75" hidden="false" customHeight="false" outlineLevel="0" collapsed="false">
      <c r="E609" s="43"/>
    </row>
    <row r="610" customFormat="false" ht="15.75" hidden="false" customHeight="false" outlineLevel="0" collapsed="false">
      <c r="E610" s="43"/>
    </row>
    <row r="611" customFormat="false" ht="15.75" hidden="false" customHeight="false" outlineLevel="0" collapsed="false">
      <c r="E611" s="43"/>
    </row>
    <row r="612" customFormat="false" ht="15.75" hidden="false" customHeight="false" outlineLevel="0" collapsed="false">
      <c r="E612" s="43"/>
    </row>
    <row r="613" customFormat="false" ht="15.75" hidden="false" customHeight="false" outlineLevel="0" collapsed="false">
      <c r="E613" s="43"/>
    </row>
    <row r="614" customFormat="false" ht="15.75" hidden="false" customHeight="false" outlineLevel="0" collapsed="false">
      <c r="E614" s="43"/>
    </row>
    <row r="615" customFormat="false" ht="15.75" hidden="false" customHeight="false" outlineLevel="0" collapsed="false">
      <c r="E615" s="43"/>
    </row>
    <row r="616" customFormat="false" ht="15.75" hidden="false" customHeight="false" outlineLevel="0" collapsed="false">
      <c r="E616" s="43"/>
    </row>
    <row r="617" customFormat="false" ht="15.75" hidden="false" customHeight="false" outlineLevel="0" collapsed="false">
      <c r="E617" s="43"/>
    </row>
    <row r="618" customFormat="false" ht="15.75" hidden="false" customHeight="false" outlineLevel="0" collapsed="false">
      <c r="E618" s="43"/>
    </row>
    <row r="619" customFormat="false" ht="15.75" hidden="false" customHeight="false" outlineLevel="0" collapsed="false">
      <c r="E619" s="43"/>
    </row>
    <row r="620" customFormat="false" ht="15.75" hidden="false" customHeight="false" outlineLevel="0" collapsed="false">
      <c r="E620" s="43"/>
    </row>
    <row r="621" customFormat="false" ht="15.75" hidden="false" customHeight="false" outlineLevel="0" collapsed="false">
      <c r="E621" s="43"/>
    </row>
    <row r="622" customFormat="false" ht="15.75" hidden="false" customHeight="false" outlineLevel="0" collapsed="false">
      <c r="E622" s="43"/>
    </row>
    <row r="623" customFormat="false" ht="15.75" hidden="false" customHeight="false" outlineLevel="0" collapsed="false">
      <c r="E623" s="43"/>
    </row>
    <row r="624" customFormat="false" ht="15.75" hidden="false" customHeight="false" outlineLevel="0" collapsed="false">
      <c r="E624" s="43"/>
    </row>
    <row r="625" customFormat="false" ht="15.75" hidden="false" customHeight="false" outlineLevel="0" collapsed="false">
      <c r="E625" s="43"/>
    </row>
    <row r="626" customFormat="false" ht="15.75" hidden="false" customHeight="false" outlineLevel="0" collapsed="false">
      <c r="E626" s="43"/>
    </row>
    <row r="627" customFormat="false" ht="15.75" hidden="false" customHeight="false" outlineLevel="0" collapsed="false">
      <c r="E627" s="43"/>
    </row>
    <row r="628" customFormat="false" ht="15.75" hidden="false" customHeight="false" outlineLevel="0" collapsed="false">
      <c r="E628" s="43"/>
    </row>
    <row r="629" customFormat="false" ht="15.75" hidden="false" customHeight="false" outlineLevel="0" collapsed="false">
      <c r="E629" s="43"/>
    </row>
    <row r="630" customFormat="false" ht="15.75" hidden="false" customHeight="false" outlineLevel="0" collapsed="false">
      <c r="E630" s="43"/>
    </row>
    <row r="631" customFormat="false" ht="15.75" hidden="false" customHeight="false" outlineLevel="0" collapsed="false">
      <c r="E631" s="43"/>
    </row>
    <row r="632" customFormat="false" ht="15.75" hidden="false" customHeight="false" outlineLevel="0" collapsed="false">
      <c r="E632" s="43"/>
    </row>
    <row r="633" customFormat="false" ht="15.75" hidden="false" customHeight="false" outlineLevel="0" collapsed="false">
      <c r="E633" s="43"/>
    </row>
    <row r="634" customFormat="false" ht="15.75" hidden="false" customHeight="false" outlineLevel="0" collapsed="false">
      <c r="E634" s="43"/>
    </row>
    <row r="635" customFormat="false" ht="15.75" hidden="false" customHeight="false" outlineLevel="0" collapsed="false">
      <c r="E635" s="43"/>
    </row>
    <row r="636" customFormat="false" ht="15.75" hidden="false" customHeight="false" outlineLevel="0" collapsed="false">
      <c r="E636" s="43"/>
    </row>
    <row r="637" customFormat="false" ht="15.75" hidden="false" customHeight="false" outlineLevel="0" collapsed="false">
      <c r="E637" s="43"/>
    </row>
    <row r="638" customFormat="false" ht="15.75" hidden="false" customHeight="false" outlineLevel="0" collapsed="false">
      <c r="E638" s="43"/>
    </row>
    <row r="639" customFormat="false" ht="15.75" hidden="false" customHeight="false" outlineLevel="0" collapsed="false">
      <c r="E639" s="43"/>
    </row>
    <row r="640" customFormat="false" ht="15.75" hidden="false" customHeight="false" outlineLevel="0" collapsed="false">
      <c r="E640" s="43"/>
    </row>
    <row r="641" customFormat="false" ht="15.75" hidden="false" customHeight="false" outlineLevel="0" collapsed="false">
      <c r="E641" s="43"/>
    </row>
    <row r="642" customFormat="false" ht="15.75" hidden="false" customHeight="false" outlineLevel="0" collapsed="false">
      <c r="E642" s="43"/>
    </row>
    <row r="643" customFormat="false" ht="15.75" hidden="false" customHeight="false" outlineLevel="0" collapsed="false">
      <c r="E643" s="43"/>
    </row>
    <row r="644" customFormat="false" ht="15.75" hidden="false" customHeight="false" outlineLevel="0" collapsed="false">
      <c r="E644" s="43"/>
    </row>
    <row r="645" customFormat="false" ht="15.75" hidden="false" customHeight="false" outlineLevel="0" collapsed="false">
      <c r="E645" s="43"/>
    </row>
    <row r="646" customFormat="false" ht="15.75" hidden="false" customHeight="false" outlineLevel="0" collapsed="false">
      <c r="E646" s="43"/>
    </row>
    <row r="647" customFormat="false" ht="15.75" hidden="false" customHeight="false" outlineLevel="0" collapsed="false">
      <c r="E647" s="43"/>
    </row>
    <row r="648" customFormat="false" ht="15.75" hidden="false" customHeight="false" outlineLevel="0" collapsed="false">
      <c r="E648" s="43"/>
    </row>
    <row r="649" customFormat="false" ht="15.75" hidden="false" customHeight="false" outlineLevel="0" collapsed="false">
      <c r="E649" s="43"/>
    </row>
    <row r="650" customFormat="false" ht="15.75" hidden="false" customHeight="false" outlineLevel="0" collapsed="false">
      <c r="E650" s="43"/>
    </row>
    <row r="651" customFormat="false" ht="15.75" hidden="false" customHeight="false" outlineLevel="0" collapsed="false">
      <c r="E651" s="43"/>
    </row>
    <row r="652" customFormat="false" ht="15.75" hidden="false" customHeight="false" outlineLevel="0" collapsed="false">
      <c r="E652" s="43"/>
    </row>
    <row r="653" customFormat="false" ht="15.75" hidden="false" customHeight="false" outlineLevel="0" collapsed="false">
      <c r="E653" s="43"/>
    </row>
    <row r="654" customFormat="false" ht="15.75" hidden="false" customHeight="false" outlineLevel="0" collapsed="false">
      <c r="E654" s="43"/>
    </row>
    <row r="655" customFormat="false" ht="15.75" hidden="false" customHeight="false" outlineLevel="0" collapsed="false">
      <c r="E655" s="43"/>
    </row>
    <row r="656" customFormat="false" ht="15.75" hidden="false" customHeight="false" outlineLevel="0" collapsed="false">
      <c r="E656" s="43"/>
    </row>
    <row r="657" customFormat="false" ht="15.75" hidden="false" customHeight="false" outlineLevel="0" collapsed="false">
      <c r="E657" s="43"/>
    </row>
    <row r="658" customFormat="false" ht="15.75" hidden="false" customHeight="false" outlineLevel="0" collapsed="false">
      <c r="E658" s="43"/>
    </row>
    <row r="659" customFormat="false" ht="15.75" hidden="false" customHeight="false" outlineLevel="0" collapsed="false">
      <c r="E659" s="43"/>
    </row>
    <row r="660" customFormat="false" ht="15.75" hidden="false" customHeight="false" outlineLevel="0" collapsed="false">
      <c r="E660" s="43"/>
    </row>
    <row r="661" customFormat="false" ht="15.75" hidden="false" customHeight="false" outlineLevel="0" collapsed="false">
      <c r="E661" s="43"/>
    </row>
    <row r="662" customFormat="false" ht="15.75" hidden="false" customHeight="false" outlineLevel="0" collapsed="false">
      <c r="E662" s="43"/>
    </row>
    <row r="663" customFormat="false" ht="15.75" hidden="false" customHeight="false" outlineLevel="0" collapsed="false">
      <c r="E663" s="43"/>
    </row>
    <row r="664" customFormat="false" ht="15.75" hidden="false" customHeight="false" outlineLevel="0" collapsed="false">
      <c r="E664" s="43"/>
    </row>
    <row r="665" customFormat="false" ht="15.75" hidden="false" customHeight="false" outlineLevel="0" collapsed="false">
      <c r="E665" s="43"/>
    </row>
    <row r="666" customFormat="false" ht="15.75" hidden="false" customHeight="false" outlineLevel="0" collapsed="false">
      <c r="E666" s="43"/>
    </row>
    <row r="667" customFormat="false" ht="15.75" hidden="false" customHeight="false" outlineLevel="0" collapsed="false">
      <c r="E667" s="43"/>
    </row>
    <row r="668" customFormat="false" ht="15.75" hidden="false" customHeight="false" outlineLevel="0" collapsed="false">
      <c r="E668" s="43"/>
    </row>
    <row r="669" customFormat="false" ht="15.75" hidden="false" customHeight="false" outlineLevel="0" collapsed="false">
      <c r="E669" s="43"/>
    </row>
    <row r="670" customFormat="false" ht="15.75" hidden="false" customHeight="false" outlineLevel="0" collapsed="false">
      <c r="E670" s="43"/>
    </row>
    <row r="671" customFormat="false" ht="15.75" hidden="false" customHeight="false" outlineLevel="0" collapsed="false">
      <c r="E671" s="43"/>
    </row>
    <row r="672" customFormat="false" ht="15.75" hidden="false" customHeight="false" outlineLevel="0" collapsed="false">
      <c r="E672" s="43"/>
    </row>
    <row r="673" customFormat="false" ht="15.75" hidden="false" customHeight="false" outlineLevel="0" collapsed="false">
      <c r="E673" s="43"/>
    </row>
    <row r="674" customFormat="false" ht="15.75" hidden="false" customHeight="false" outlineLevel="0" collapsed="false">
      <c r="E674" s="43"/>
    </row>
    <row r="675" customFormat="false" ht="15.75" hidden="false" customHeight="false" outlineLevel="0" collapsed="false">
      <c r="E675" s="43"/>
    </row>
    <row r="676" customFormat="false" ht="15.75" hidden="false" customHeight="false" outlineLevel="0" collapsed="false">
      <c r="E676" s="43"/>
    </row>
    <row r="677" customFormat="false" ht="15.75" hidden="false" customHeight="false" outlineLevel="0" collapsed="false">
      <c r="E677" s="43"/>
    </row>
    <row r="678" customFormat="false" ht="15.75" hidden="false" customHeight="false" outlineLevel="0" collapsed="false">
      <c r="E678" s="43"/>
    </row>
    <row r="679" customFormat="false" ht="15.75" hidden="false" customHeight="false" outlineLevel="0" collapsed="false">
      <c r="E679" s="43"/>
    </row>
    <row r="680" customFormat="false" ht="15.75" hidden="false" customHeight="false" outlineLevel="0" collapsed="false">
      <c r="E680" s="43"/>
    </row>
    <row r="681" customFormat="false" ht="15.75" hidden="false" customHeight="false" outlineLevel="0" collapsed="false">
      <c r="E681" s="43"/>
    </row>
    <row r="682" customFormat="false" ht="15.75" hidden="false" customHeight="false" outlineLevel="0" collapsed="false">
      <c r="E682" s="43"/>
    </row>
    <row r="683" customFormat="false" ht="15.75" hidden="false" customHeight="false" outlineLevel="0" collapsed="false">
      <c r="E683" s="43"/>
    </row>
    <row r="684" customFormat="false" ht="15.75" hidden="false" customHeight="false" outlineLevel="0" collapsed="false">
      <c r="E684" s="43"/>
    </row>
    <row r="685" customFormat="false" ht="15.75" hidden="false" customHeight="false" outlineLevel="0" collapsed="false">
      <c r="E685" s="43"/>
    </row>
    <row r="686" customFormat="false" ht="15.75" hidden="false" customHeight="false" outlineLevel="0" collapsed="false">
      <c r="E686" s="43"/>
    </row>
    <row r="687" customFormat="false" ht="15.75" hidden="false" customHeight="false" outlineLevel="0" collapsed="false">
      <c r="E687" s="43"/>
    </row>
    <row r="688" customFormat="false" ht="15.75" hidden="false" customHeight="false" outlineLevel="0" collapsed="false">
      <c r="E688" s="43"/>
    </row>
    <row r="689" customFormat="false" ht="15.75" hidden="false" customHeight="false" outlineLevel="0" collapsed="false">
      <c r="E689" s="43"/>
    </row>
    <row r="690" customFormat="false" ht="15.75" hidden="false" customHeight="false" outlineLevel="0" collapsed="false">
      <c r="E690" s="43"/>
    </row>
    <row r="691" customFormat="false" ht="15.75" hidden="false" customHeight="false" outlineLevel="0" collapsed="false">
      <c r="E691" s="43"/>
    </row>
    <row r="692" customFormat="false" ht="15.75" hidden="false" customHeight="false" outlineLevel="0" collapsed="false">
      <c r="E692" s="43"/>
    </row>
    <row r="693" customFormat="false" ht="15.75" hidden="false" customHeight="false" outlineLevel="0" collapsed="false">
      <c r="E693" s="43"/>
    </row>
    <row r="694" customFormat="false" ht="15.75" hidden="false" customHeight="false" outlineLevel="0" collapsed="false">
      <c r="E694" s="43"/>
    </row>
    <row r="695" customFormat="false" ht="15.75" hidden="false" customHeight="false" outlineLevel="0" collapsed="false">
      <c r="E695" s="43"/>
    </row>
    <row r="696" customFormat="false" ht="15.75" hidden="false" customHeight="false" outlineLevel="0" collapsed="false">
      <c r="E696" s="43"/>
    </row>
    <row r="697" customFormat="false" ht="15.75" hidden="false" customHeight="false" outlineLevel="0" collapsed="false">
      <c r="E697" s="43"/>
    </row>
    <row r="698" customFormat="false" ht="15.75" hidden="false" customHeight="false" outlineLevel="0" collapsed="false">
      <c r="E698" s="43"/>
    </row>
    <row r="699" customFormat="false" ht="15.75" hidden="false" customHeight="false" outlineLevel="0" collapsed="false">
      <c r="E699" s="43"/>
    </row>
    <row r="700" customFormat="false" ht="15.75" hidden="false" customHeight="false" outlineLevel="0" collapsed="false">
      <c r="E700" s="43"/>
    </row>
    <row r="701" customFormat="false" ht="15.75" hidden="false" customHeight="false" outlineLevel="0" collapsed="false">
      <c r="E701" s="43"/>
    </row>
    <row r="702" customFormat="false" ht="15.75" hidden="false" customHeight="false" outlineLevel="0" collapsed="false">
      <c r="E702" s="43"/>
    </row>
    <row r="703" customFormat="false" ht="15.75" hidden="false" customHeight="false" outlineLevel="0" collapsed="false">
      <c r="E703" s="43"/>
    </row>
    <row r="704" customFormat="false" ht="15.75" hidden="false" customHeight="false" outlineLevel="0" collapsed="false">
      <c r="E704" s="43"/>
    </row>
    <row r="705" customFormat="false" ht="15.75" hidden="false" customHeight="false" outlineLevel="0" collapsed="false">
      <c r="E705" s="43"/>
    </row>
    <row r="706" customFormat="false" ht="15.75" hidden="false" customHeight="false" outlineLevel="0" collapsed="false">
      <c r="E706" s="43"/>
    </row>
    <row r="707" customFormat="false" ht="15.75" hidden="false" customHeight="false" outlineLevel="0" collapsed="false">
      <c r="E707" s="43"/>
    </row>
    <row r="708" customFormat="false" ht="15.75" hidden="false" customHeight="false" outlineLevel="0" collapsed="false">
      <c r="E708" s="43"/>
    </row>
    <row r="709" customFormat="false" ht="15.75" hidden="false" customHeight="false" outlineLevel="0" collapsed="false">
      <c r="E709" s="43"/>
    </row>
    <row r="710" customFormat="false" ht="15.75" hidden="false" customHeight="false" outlineLevel="0" collapsed="false">
      <c r="E710" s="43"/>
    </row>
    <row r="711" customFormat="false" ht="15.75" hidden="false" customHeight="false" outlineLevel="0" collapsed="false">
      <c r="E711" s="43"/>
    </row>
    <row r="712" customFormat="false" ht="15.75" hidden="false" customHeight="false" outlineLevel="0" collapsed="false">
      <c r="E712" s="43"/>
    </row>
    <row r="713" customFormat="false" ht="15.75" hidden="false" customHeight="false" outlineLevel="0" collapsed="false">
      <c r="E713" s="43"/>
    </row>
    <row r="714" customFormat="false" ht="15.75" hidden="false" customHeight="false" outlineLevel="0" collapsed="false">
      <c r="E714" s="43"/>
    </row>
    <row r="715" customFormat="false" ht="15.75" hidden="false" customHeight="false" outlineLevel="0" collapsed="false">
      <c r="E715" s="43"/>
    </row>
    <row r="716" customFormat="false" ht="15.75" hidden="false" customHeight="false" outlineLevel="0" collapsed="false">
      <c r="E716" s="43"/>
    </row>
    <row r="717" customFormat="false" ht="15.75" hidden="false" customHeight="false" outlineLevel="0" collapsed="false">
      <c r="E717" s="43"/>
    </row>
    <row r="718" customFormat="false" ht="15.75" hidden="false" customHeight="false" outlineLevel="0" collapsed="false">
      <c r="E718" s="43"/>
    </row>
    <row r="719" customFormat="false" ht="15.75" hidden="false" customHeight="false" outlineLevel="0" collapsed="false">
      <c r="E719" s="43"/>
    </row>
    <row r="720" customFormat="false" ht="15.75" hidden="false" customHeight="false" outlineLevel="0" collapsed="false">
      <c r="E720" s="43"/>
    </row>
    <row r="721" customFormat="false" ht="15.75" hidden="false" customHeight="false" outlineLevel="0" collapsed="false">
      <c r="E721" s="43"/>
    </row>
    <row r="722" customFormat="false" ht="15.75" hidden="false" customHeight="false" outlineLevel="0" collapsed="false">
      <c r="E722" s="43"/>
    </row>
    <row r="723" customFormat="false" ht="15.75" hidden="false" customHeight="false" outlineLevel="0" collapsed="false">
      <c r="E723" s="43"/>
    </row>
    <row r="724" customFormat="false" ht="15.75" hidden="false" customHeight="false" outlineLevel="0" collapsed="false">
      <c r="E724" s="43"/>
    </row>
    <row r="725" customFormat="false" ht="15.75" hidden="false" customHeight="false" outlineLevel="0" collapsed="false">
      <c r="E725" s="43"/>
    </row>
    <row r="726" customFormat="false" ht="15.75" hidden="false" customHeight="false" outlineLevel="0" collapsed="false">
      <c r="E726" s="43"/>
    </row>
    <row r="727" customFormat="false" ht="15.75" hidden="false" customHeight="false" outlineLevel="0" collapsed="false">
      <c r="E727" s="43"/>
    </row>
    <row r="728" customFormat="false" ht="15.75" hidden="false" customHeight="false" outlineLevel="0" collapsed="false">
      <c r="E728" s="43"/>
    </row>
    <row r="729" customFormat="false" ht="15.75" hidden="false" customHeight="false" outlineLevel="0" collapsed="false">
      <c r="E729" s="43"/>
    </row>
    <row r="730" customFormat="false" ht="15.75" hidden="false" customHeight="false" outlineLevel="0" collapsed="false">
      <c r="E730" s="43"/>
    </row>
    <row r="731" customFormat="false" ht="15.75" hidden="false" customHeight="false" outlineLevel="0" collapsed="false">
      <c r="E731" s="43"/>
    </row>
    <row r="732" customFormat="false" ht="15.75" hidden="false" customHeight="false" outlineLevel="0" collapsed="false">
      <c r="E732" s="43"/>
    </row>
    <row r="733" customFormat="false" ht="15.75" hidden="false" customHeight="false" outlineLevel="0" collapsed="false">
      <c r="E733" s="43"/>
    </row>
    <row r="734" customFormat="false" ht="15.75" hidden="false" customHeight="false" outlineLevel="0" collapsed="false">
      <c r="E734" s="43"/>
    </row>
    <row r="735" customFormat="false" ht="15.75" hidden="false" customHeight="false" outlineLevel="0" collapsed="false">
      <c r="E735" s="43"/>
    </row>
    <row r="736" customFormat="false" ht="15.75" hidden="false" customHeight="false" outlineLevel="0" collapsed="false">
      <c r="E736" s="43"/>
    </row>
    <row r="737" customFormat="false" ht="15.75" hidden="false" customHeight="false" outlineLevel="0" collapsed="false">
      <c r="E737" s="43"/>
    </row>
    <row r="738" customFormat="false" ht="15.75" hidden="false" customHeight="false" outlineLevel="0" collapsed="false">
      <c r="E738" s="43"/>
    </row>
    <row r="739" customFormat="false" ht="15.75" hidden="false" customHeight="false" outlineLevel="0" collapsed="false">
      <c r="E739" s="43"/>
    </row>
    <row r="740" customFormat="false" ht="15.75" hidden="false" customHeight="false" outlineLevel="0" collapsed="false">
      <c r="E740" s="43"/>
    </row>
    <row r="741" customFormat="false" ht="15.75" hidden="false" customHeight="false" outlineLevel="0" collapsed="false">
      <c r="E741" s="43"/>
    </row>
    <row r="742" customFormat="false" ht="15.75" hidden="false" customHeight="false" outlineLevel="0" collapsed="false">
      <c r="E742" s="43"/>
    </row>
    <row r="743" customFormat="false" ht="15.75" hidden="false" customHeight="false" outlineLevel="0" collapsed="false">
      <c r="E743" s="43"/>
    </row>
    <row r="744" customFormat="false" ht="15.75" hidden="false" customHeight="false" outlineLevel="0" collapsed="false">
      <c r="E744" s="43"/>
    </row>
    <row r="745" customFormat="false" ht="15.75" hidden="false" customHeight="false" outlineLevel="0" collapsed="false">
      <c r="E745" s="43"/>
    </row>
    <row r="746" customFormat="false" ht="15.75" hidden="false" customHeight="false" outlineLevel="0" collapsed="false">
      <c r="E746" s="43"/>
    </row>
    <row r="747" customFormat="false" ht="15.75" hidden="false" customHeight="false" outlineLevel="0" collapsed="false">
      <c r="E747" s="43"/>
    </row>
    <row r="748" customFormat="false" ht="15.75" hidden="false" customHeight="false" outlineLevel="0" collapsed="false">
      <c r="E748" s="43"/>
    </row>
    <row r="749" customFormat="false" ht="15.75" hidden="false" customHeight="false" outlineLevel="0" collapsed="false">
      <c r="E749" s="43"/>
    </row>
    <row r="750" customFormat="false" ht="15.75" hidden="false" customHeight="false" outlineLevel="0" collapsed="false">
      <c r="E750" s="43"/>
    </row>
    <row r="751" customFormat="false" ht="15.75" hidden="false" customHeight="false" outlineLevel="0" collapsed="false">
      <c r="E751" s="43"/>
    </row>
    <row r="752" customFormat="false" ht="15.75" hidden="false" customHeight="false" outlineLevel="0" collapsed="false">
      <c r="E752" s="43"/>
    </row>
    <row r="753" customFormat="false" ht="15.75" hidden="false" customHeight="false" outlineLevel="0" collapsed="false">
      <c r="E753" s="43"/>
    </row>
    <row r="754" customFormat="false" ht="15.75" hidden="false" customHeight="false" outlineLevel="0" collapsed="false">
      <c r="E754" s="43"/>
    </row>
    <row r="755" customFormat="false" ht="15.75" hidden="false" customHeight="false" outlineLevel="0" collapsed="false">
      <c r="E755" s="43"/>
    </row>
    <row r="756" customFormat="false" ht="15.75" hidden="false" customHeight="false" outlineLevel="0" collapsed="false">
      <c r="E756" s="43"/>
    </row>
    <row r="757" customFormat="false" ht="15.75" hidden="false" customHeight="false" outlineLevel="0" collapsed="false">
      <c r="E757" s="43"/>
    </row>
    <row r="758" customFormat="false" ht="15.75" hidden="false" customHeight="false" outlineLevel="0" collapsed="false">
      <c r="E758" s="43"/>
    </row>
    <row r="759" customFormat="false" ht="15.75" hidden="false" customHeight="false" outlineLevel="0" collapsed="false">
      <c r="E759" s="43"/>
    </row>
    <row r="760" customFormat="false" ht="15.75" hidden="false" customHeight="false" outlineLevel="0" collapsed="false">
      <c r="E760" s="43"/>
    </row>
    <row r="761" customFormat="false" ht="15.75" hidden="false" customHeight="false" outlineLevel="0" collapsed="false">
      <c r="E761" s="43"/>
    </row>
    <row r="762" customFormat="false" ht="15.75" hidden="false" customHeight="false" outlineLevel="0" collapsed="false">
      <c r="E762" s="43"/>
    </row>
    <row r="763" customFormat="false" ht="15.75" hidden="false" customHeight="false" outlineLevel="0" collapsed="false">
      <c r="E763" s="43"/>
    </row>
    <row r="764" customFormat="false" ht="15.75" hidden="false" customHeight="false" outlineLevel="0" collapsed="false">
      <c r="E764" s="43"/>
    </row>
    <row r="765" customFormat="false" ht="15.75" hidden="false" customHeight="false" outlineLevel="0" collapsed="false">
      <c r="E765" s="43"/>
    </row>
    <row r="766" customFormat="false" ht="15.75" hidden="false" customHeight="false" outlineLevel="0" collapsed="false">
      <c r="E766" s="43"/>
    </row>
    <row r="767" customFormat="false" ht="15.75" hidden="false" customHeight="false" outlineLevel="0" collapsed="false">
      <c r="E767" s="43"/>
    </row>
    <row r="768" customFormat="false" ht="15.75" hidden="false" customHeight="false" outlineLevel="0" collapsed="false">
      <c r="E768" s="43"/>
    </row>
    <row r="769" customFormat="false" ht="15.75" hidden="false" customHeight="false" outlineLevel="0" collapsed="false">
      <c r="E769" s="43"/>
    </row>
    <row r="770" customFormat="false" ht="15.75" hidden="false" customHeight="false" outlineLevel="0" collapsed="false">
      <c r="E770" s="43"/>
    </row>
    <row r="771" customFormat="false" ht="15.75" hidden="false" customHeight="false" outlineLevel="0" collapsed="false">
      <c r="E771" s="43"/>
    </row>
    <row r="772" customFormat="false" ht="15.75" hidden="false" customHeight="false" outlineLevel="0" collapsed="false">
      <c r="E772" s="43"/>
    </row>
    <row r="773" customFormat="false" ht="15.75" hidden="false" customHeight="false" outlineLevel="0" collapsed="false">
      <c r="E773" s="43"/>
    </row>
    <row r="774" customFormat="false" ht="15.75" hidden="false" customHeight="false" outlineLevel="0" collapsed="false">
      <c r="E774" s="43"/>
    </row>
    <row r="775" customFormat="false" ht="15.75" hidden="false" customHeight="false" outlineLevel="0" collapsed="false">
      <c r="E775" s="43"/>
    </row>
    <row r="776" customFormat="false" ht="15.75" hidden="false" customHeight="false" outlineLevel="0" collapsed="false">
      <c r="E776" s="43"/>
    </row>
    <row r="777" customFormat="false" ht="15.75" hidden="false" customHeight="false" outlineLevel="0" collapsed="false">
      <c r="E777" s="43"/>
    </row>
    <row r="778" customFormat="false" ht="15.75" hidden="false" customHeight="false" outlineLevel="0" collapsed="false">
      <c r="E778" s="43"/>
    </row>
    <row r="779" customFormat="false" ht="15.75" hidden="false" customHeight="false" outlineLevel="0" collapsed="false">
      <c r="E779" s="43"/>
    </row>
    <row r="780" customFormat="false" ht="15.75" hidden="false" customHeight="false" outlineLevel="0" collapsed="false">
      <c r="E780" s="43"/>
    </row>
    <row r="781" customFormat="false" ht="15.75" hidden="false" customHeight="false" outlineLevel="0" collapsed="false">
      <c r="E781" s="43"/>
    </row>
    <row r="782" customFormat="false" ht="15.75" hidden="false" customHeight="false" outlineLevel="0" collapsed="false">
      <c r="E782" s="43"/>
    </row>
    <row r="783" customFormat="false" ht="15.75" hidden="false" customHeight="false" outlineLevel="0" collapsed="false">
      <c r="E783" s="43"/>
    </row>
    <row r="784" customFormat="false" ht="15.75" hidden="false" customHeight="false" outlineLevel="0" collapsed="false">
      <c r="E784" s="43"/>
    </row>
    <row r="785" customFormat="false" ht="15.75" hidden="false" customHeight="false" outlineLevel="0" collapsed="false">
      <c r="E785" s="43"/>
    </row>
    <row r="786" customFormat="false" ht="15.75" hidden="false" customHeight="false" outlineLevel="0" collapsed="false">
      <c r="E786" s="43"/>
    </row>
    <row r="787" customFormat="false" ht="15.75" hidden="false" customHeight="false" outlineLevel="0" collapsed="false">
      <c r="E787" s="43"/>
    </row>
    <row r="788" customFormat="false" ht="15.75" hidden="false" customHeight="false" outlineLevel="0" collapsed="false">
      <c r="E788" s="43"/>
    </row>
    <row r="789" customFormat="false" ht="15.75" hidden="false" customHeight="false" outlineLevel="0" collapsed="false">
      <c r="E789" s="43"/>
    </row>
    <row r="790" customFormat="false" ht="15.75" hidden="false" customHeight="false" outlineLevel="0" collapsed="false">
      <c r="E790" s="43"/>
    </row>
    <row r="791" customFormat="false" ht="15.75" hidden="false" customHeight="false" outlineLevel="0" collapsed="false">
      <c r="E791" s="43"/>
    </row>
    <row r="792" customFormat="false" ht="15.75" hidden="false" customHeight="false" outlineLevel="0" collapsed="false">
      <c r="E792" s="43"/>
    </row>
    <row r="793" customFormat="false" ht="15.75" hidden="false" customHeight="false" outlineLevel="0" collapsed="false">
      <c r="E793" s="43"/>
    </row>
    <row r="794" customFormat="false" ht="15.75" hidden="false" customHeight="false" outlineLevel="0" collapsed="false">
      <c r="E794" s="43"/>
    </row>
    <row r="795" customFormat="false" ht="15.75" hidden="false" customHeight="false" outlineLevel="0" collapsed="false">
      <c r="E795" s="43"/>
    </row>
    <row r="796" customFormat="false" ht="15.75" hidden="false" customHeight="false" outlineLevel="0" collapsed="false">
      <c r="E796" s="43"/>
    </row>
    <row r="797" customFormat="false" ht="15.75" hidden="false" customHeight="false" outlineLevel="0" collapsed="false">
      <c r="E797" s="43"/>
    </row>
    <row r="798" customFormat="false" ht="15.75" hidden="false" customHeight="false" outlineLevel="0" collapsed="false">
      <c r="E798" s="43"/>
    </row>
    <row r="799" customFormat="false" ht="15.75" hidden="false" customHeight="false" outlineLevel="0" collapsed="false">
      <c r="E799" s="43"/>
    </row>
    <row r="800" customFormat="false" ht="15.75" hidden="false" customHeight="false" outlineLevel="0" collapsed="false">
      <c r="E800" s="43"/>
    </row>
    <row r="801" customFormat="false" ht="15.75" hidden="false" customHeight="false" outlineLevel="0" collapsed="false">
      <c r="E801" s="43"/>
    </row>
    <row r="802" customFormat="false" ht="15.75" hidden="false" customHeight="false" outlineLevel="0" collapsed="false">
      <c r="E802" s="43"/>
    </row>
    <row r="803" customFormat="false" ht="15.75" hidden="false" customHeight="false" outlineLevel="0" collapsed="false">
      <c r="E803" s="43"/>
    </row>
    <row r="804" customFormat="false" ht="15.75" hidden="false" customHeight="false" outlineLevel="0" collapsed="false">
      <c r="E804" s="43"/>
    </row>
    <row r="805" customFormat="false" ht="15.75" hidden="false" customHeight="false" outlineLevel="0" collapsed="false">
      <c r="E805" s="43"/>
    </row>
    <row r="806" customFormat="false" ht="15.75" hidden="false" customHeight="false" outlineLevel="0" collapsed="false">
      <c r="E806" s="43"/>
    </row>
    <row r="807" customFormat="false" ht="15.75" hidden="false" customHeight="false" outlineLevel="0" collapsed="false">
      <c r="E807" s="43"/>
    </row>
    <row r="808" customFormat="false" ht="15.75" hidden="false" customHeight="false" outlineLevel="0" collapsed="false">
      <c r="E808" s="43"/>
    </row>
    <row r="809" customFormat="false" ht="15.75" hidden="false" customHeight="false" outlineLevel="0" collapsed="false">
      <c r="E809" s="43"/>
    </row>
    <row r="810" customFormat="false" ht="15.75" hidden="false" customHeight="false" outlineLevel="0" collapsed="false">
      <c r="E810" s="43"/>
    </row>
    <row r="811" customFormat="false" ht="15.75" hidden="false" customHeight="false" outlineLevel="0" collapsed="false">
      <c r="E811" s="43"/>
    </row>
    <row r="812" customFormat="false" ht="15.75" hidden="false" customHeight="false" outlineLevel="0" collapsed="false">
      <c r="E812" s="43"/>
    </row>
    <row r="813" customFormat="false" ht="15.75" hidden="false" customHeight="false" outlineLevel="0" collapsed="false">
      <c r="E813" s="43"/>
    </row>
    <row r="814" customFormat="false" ht="15.75" hidden="false" customHeight="false" outlineLevel="0" collapsed="false">
      <c r="E814" s="43"/>
    </row>
    <row r="815" customFormat="false" ht="15.75" hidden="false" customHeight="false" outlineLevel="0" collapsed="false">
      <c r="E815" s="43"/>
    </row>
    <row r="816" customFormat="false" ht="15.75" hidden="false" customHeight="false" outlineLevel="0" collapsed="false">
      <c r="E816" s="43"/>
    </row>
    <row r="817" customFormat="false" ht="15.75" hidden="false" customHeight="false" outlineLevel="0" collapsed="false">
      <c r="E817" s="43"/>
    </row>
    <row r="818" customFormat="false" ht="15.75" hidden="false" customHeight="false" outlineLevel="0" collapsed="false">
      <c r="E818" s="43"/>
    </row>
    <row r="819" customFormat="false" ht="15.75" hidden="false" customHeight="false" outlineLevel="0" collapsed="false">
      <c r="E819" s="43"/>
    </row>
    <row r="820" customFormat="false" ht="15.75" hidden="false" customHeight="false" outlineLevel="0" collapsed="false">
      <c r="E820" s="43"/>
    </row>
    <row r="821" customFormat="false" ht="15.75" hidden="false" customHeight="false" outlineLevel="0" collapsed="false">
      <c r="E821" s="43"/>
    </row>
    <row r="822" customFormat="false" ht="15.75" hidden="false" customHeight="false" outlineLevel="0" collapsed="false">
      <c r="E822" s="43"/>
    </row>
    <row r="823" customFormat="false" ht="15.75" hidden="false" customHeight="false" outlineLevel="0" collapsed="false">
      <c r="E823" s="43"/>
    </row>
    <row r="824" customFormat="false" ht="15.75" hidden="false" customHeight="false" outlineLevel="0" collapsed="false">
      <c r="E824" s="43"/>
    </row>
    <row r="825" customFormat="false" ht="15.75" hidden="false" customHeight="false" outlineLevel="0" collapsed="false">
      <c r="E825" s="43"/>
    </row>
    <row r="826" customFormat="false" ht="15.75" hidden="false" customHeight="false" outlineLevel="0" collapsed="false">
      <c r="E826" s="43"/>
    </row>
    <row r="827" customFormat="false" ht="15.75" hidden="false" customHeight="false" outlineLevel="0" collapsed="false">
      <c r="E827" s="43"/>
    </row>
    <row r="828" customFormat="false" ht="15.75" hidden="false" customHeight="false" outlineLevel="0" collapsed="false">
      <c r="E828" s="43"/>
    </row>
    <row r="829" customFormat="false" ht="15.75" hidden="false" customHeight="false" outlineLevel="0" collapsed="false">
      <c r="E829" s="43"/>
    </row>
    <row r="830" customFormat="false" ht="15.75" hidden="false" customHeight="false" outlineLevel="0" collapsed="false">
      <c r="E830" s="43"/>
    </row>
    <row r="831" customFormat="false" ht="15.75" hidden="false" customHeight="false" outlineLevel="0" collapsed="false">
      <c r="E831" s="43"/>
    </row>
    <row r="832" customFormat="false" ht="15.75" hidden="false" customHeight="false" outlineLevel="0" collapsed="false">
      <c r="E832" s="43"/>
    </row>
    <row r="833" customFormat="false" ht="15.75" hidden="false" customHeight="false" outlineLevel="0" collapsed="false">
      <c r="E833" s="43"/>
    </row>
    <row r="834" customFormat="false" ht="15.75" hidden="false" customHeight="false" outlineLevel="0" collapsed="false">
      <c r="E834" s="43"/>
    </row>
    <row r="835" customFormat="false" ht="15.75" hidden="false" customHeight="false" outlineLevel="0" collapsed="false">
      <c r="E835" s="43"/>
    </row>
    <row r="836" customFormat="false" ht="15.75" hidden="false" customHeight="false" outlineLevel="0" collapsed="false">
      <c r="E836" s="43"/>
    </row>
    <row r="837" customFormat="false" ht="15.75" hidden="false" customHeight="false" outlineLevel="0" collapsed="false">
      <c r="E837" s="43"/>
    </row>
    <row r="838" customFormat="false" ht="15.75" hidden="false" customHeight="false" outlineLevel="0" collapsed="false">
      <c r="E838" s="43"/>
    </row>
    <row r="839" customFormat="false" ht="15.75" hidden="false" customHeight="false" outlineLevel="0" collapsed="false">
      <c r="E839" s="43"/>
    </row>
    <row r="840" customFormat="false" ht="15.75" hidden="false" customHeight="false" outlineLevel="0" collapsed="false">
      <c r="E840" s="43"/>
    </row>
    <row r="841" customFormat="false" ht="15.75" hidden="false" customHeight="false" outlineLevel="0" collapsed="false">
      <c r="E841" s="43"/>
    </row>
    <row r="842" customFormat="false" ht="15.75" hidden="false" customHeight="false" outlineLevel="0" collapsed="false">
      <c r="E842" s="43"/>
    </row>
    <row r="843" customFormat="false" ht="15.75" hidden="false" customHeight="false" outlineLevel="0" collapsed="false">
      <c r="E843" s="43"/>
    </row>
    <row r="844" customFormat="false" ht="15.75" hidden="false" customHeight="false" outlineLevel="0" collapsed="false">
      <c r="E844" s="43"/>
    </row>
    <row r="845" customFormat="false" ht="15.75" hidden="false" customHeight="false" outlineLevel="0" collapsed="false">
      <c r="E845" s="43"/>
    </row>
    <row r="846" customFormat="false" ht="15.75" hidden="false" customHeight="false" outlineLevel="0" collapsed="false">
      <c r="E846" s="43"/>
    </row>
    <row r="847" customFormat="false" ht="15.75" hidden="false" customHeight="false" outlineLevel="0" collapsed="false">
      <c r="E847" s="43"/>
    </row>
    <row r="848" customFormat="false" ht="15.75" hidden="false" customHeight="false" outlineLevel="0" collapsed="false">
      <c r="E848" s="43"/>
    </row>
    <row r="849" customFormat="false" ht="15.75" hidden="false" customHeight="false" outlineLevel="0" collapsed="false">
      <c r="E849" s="43"/>
    </row>
    <row r="850" customFormat="false" ht="15.75" hidden="false" customHeight="false" outlineLevel="0" collapsed="false">
      <c r="E850" s="43"/>
    </row>
    <row r="851" customFormat="false" ht="15.75" hidden="false" customHeight="false" outlineLevel="0" collapsed="false">
      <c r="E851" s="43"/>
    </row>
    <row r="852" customFormat="false" ht="15.75" hidden="false" customHeight="false" outlineLevel="0" collapsed="false">
      <c r="E852" s="43"/>
    </row>
    <row r="853" customFormat="false" ht="15.75" hidden="false" customHeight="false" outlineLevel="0" collapsed="false">
      <c r="E853" s="43"/>
    </row>
    <row r="854" customFormat="false" ht="15.75" hidden="false" customHeight="false" outlineLevel="0" collapsed="false">
      <c r="E854" s="43"/>
    </row>
    <row r="855" customFormat="false" ht="15.75" hidden="false" customHeight="false" outlineLevel="0" collapsed="false">
      <c r="E855" s="43"/>
    </row>
    <row r="856" customFormat="false" ht="15.75" hidden="false" customHeight="false" outlineLevel="0" collapsed="false">
      <c r="E856" s="43"/>
    </row>
    <row r="857" customFormat="false" ht="15.75" hidden="false" customHeight="false" outlineLevel="0" collapsed="false">
      <c r="E857" s="43"/>
    </row>
    <row r="858" customFormat="false" ht="15.75" hidden="false" customHeight="false" outlineLevel="0" collapsed="false">
      <c r="E858" s="43"/>
    </row>
    <row r="859" customFormat="false" ht="15.75" hidden="false" customHeight="false" outlineLevel="0" collapsed="false">
      <c r="E859" s="43"/>
    </row>
    <row r="860" customFormat="false" ht="15.75" hidden="false" customHeight="false" outlineLevel="0" collapsed="false">
      <c r="E860" s="43"/>
    </row>
    <row r="861" customFormat="false" ht="15.75" hidden="false" customHeight="false" outlineLevel="0" collapsed="false">
      <c r="E861" s="43"/>
    </row>
    <row r="862" customFormat="false" ht="15.75" hidden="false" customHeight="false" outlineLevel="0" collapsed="false">
      <c r="E862" s="43"/>
    </row>
    <row r="863" customFormat="false" ht="15.75" hidden="false" customHeight="false" outlineLevel="0" collapsed="false">
      <c r="E863" s="43"/>
    </row>
    <row r="864" customFormat="false" ht="15.75" hidden="false" customHeight="false" outlineLevel="0" collapsed="false">
      <c r="E864" s="43"/>
    </row>
    <row r="865" customFormat="false" ht="15.75" hidden="false" customHeight="false" outlineLevel="0" collapsed="false">
      <c r="E865" s="43"/>
    </row>
    <row r="866" customFormat="false" ht="15.75" hidden="false" customHeight="false" outlineLevel="0" collapsed="false">
      <c r="E866" s="43"/>
    </row>
    <row r="867" customFormat="false" ht="15.75" hidden="false" customHeight="false" outlineLevel="0" collapsed="false">
      <c r="E867" s="43"/>
    </row>
    <row r="868" customFormat="false" ht="15.75" hidden="false" customHeight="false" outlineLevel="0" collapsed="false">
      <c r="E868" s="43"/>
    </row>
    <row r="869" customFormat="false" ht="15.75" hidden="false" customHeight="false" outlineLevel="0" collapsed="false">
      <c r="E869" s="43"/>
    </row>
    <row r="870" customFormat="false" ht="15.75" hidden="false" customHeight="false" outlineLevel="0" collapsed="false">
      <c r="E870" s="43"/>
    </row>
    <row r="871" customFormat="false" ht="15.75" hidden="false" customHeight="false" outlineLevel="0" collapsed="false">
      <c r="E871" s="43"/>
    </row>
    <row r="872" customFormat="false" ht="15.75" hidden="false" customHeight="false" outlineLevel="0" collapsed="false">
      <c r="E872" s="43"/>
    </row>
    <row r="873" customFormat="false" ht="15.75" hidden="false" customHeight="false" outlineLevel="0" collapsed="false">
      <c r="E873" s="43"/>
    </row>
    <row r="874" customFormat="false" ht="15.75" hidden="false" customHeight="false" outlineLevel="0" collapsed="false">
      <c r="E874" s="43"/>
    </row>
    <row r="875" customFormat="false" ht="15.75" hidden="false" customHeight="false" outlineLevel="0" collapsed="false">
      <c r="E875" s="43"/>
    </row>
    <row r="876" customFormat="false" ht="15.75" hidden="false" customHeight="false" outlineLevel="0" collapsed="false">
      <c r="E876" s="43"/>
    </row>
    <row r="877" customFormat="false" ht="15.75" hidden="false" customHeight="false" outlineLevel="0" collapsed="false">
      <c r="E877" s="43"/>
    </row>
    <row r="878" customFormat="false" ht="15.75" hidden="false" customHeight="false" outlineLevel="0" collapsed="false">
      <c r="E878" s="43"/>
    </row>
    <row r="879" customFormat="false" ht="15.75" hidden="false" customHeight="false" outlineLevel="0" collapsed="false">
      <c r="E879" s="43"/>
    </row>
    <row r="880" customFormat="false" ht="15.75" hidden="false" customHeight="false" outlineLevel="0" collapsed="false">
      <c r="E880" s="43"/>
    </row>
    <row r="881" customFormat="false" ht="15.75" hidden="false" customHeight="false" outlineLevel="0" collapsed="false">
      <c r="E881" s="43"/>
    </row>
    <row r="882" customFormat="false" ht="15.75" hidden="false" customHeight="false" outlineLevel="0" collapsed="false">
      <c r="E882" s="43"/>
    </row>
    <row r="883" customFormat="false" ht="15.75" hidden="false" customHeight="false" outlineLevel="0" collapsed="false">
      <c r="E883" s="43"/>
    </row>
    <row r="884" customFormat="false" ht="15.75" hidden="false" customHeight="false" outlineLevel="0" collapsed="false">
      <c r="E884" s="43"/>
    </row>
    <row r="885" customFormat="false" ht="15.75" hidden="false" customHeight="false" outlineLevel="0" collapsed="false">
      <c r="E885" s="43"/>
    </row>
    <row r="886" customFormat="false" ht="15.75" hidden="false" customHeight="false" outlineLevel="0" collapsed="false">
      <c r="E886" s="43"/>
    </row>
    <row r="887" customFormat="false" ht="15.75" hidden="false" customHeight="false" outlineLevel="0" collapsed="false">
      <c r="E887" s="43"/>
    </row>
    <row r="888" customFormat="false" ht="15.75" hidden="false" customHeight="false" outlineLevel="0" collapsed="false">
      <c r="E888" s="43"/>
    </row>
    <row r="889" customFormat="false" ht="15.75" hidden="false" customHeight="false" outlineLevel="0" collapsed="false">
      <c r="E889" s="43"/>
    </row>
    <row r="890" customFormat="false" ht="15.75" hidden="false" customHeight="false" outlineLevel="0" collapsed="false">
      <c r="E890" s="43"/>
    </row>
    <row r="891" customFormat="false" ht="15.75" hidden="false" customHeight="false" outlineLevel="0" collapsed="false">
      <c r="E891" s="43"/>
    </row>
    <row r="892" customFormat="false" ht="15.75" hidden="false" customHeight="false" outlineLevel="0" collapsed="false">
      <c r="E892" s="43"/>
    </row>
    <row r="893" customFormat="false" ht="15.75" hidden="false" customHeight="false" outlineLevel="0" collapsed="false">
      <c r="E893" s="43"/>
    </row>
    <row r="894" customFormat="false" ht="15.75" hidden="false" customHeight="false" outlineLevel="0" collapsed="false">
      <c r="E894" s="43"/>
    </row>
    <row r="895" customFormat="false" ht="15.75" hidden="false" customHeight="false" outlineLevel="0" collapsed="false">
      <c r="E895" s="43"/>
    </row>
    <row r="896" customFormat="false" ht="15.75" hidden="false" customHeight="false" outlineLevel="0" collapsed="false">
      <c r="E896" s="43"/>
    </row>
    <row r="897" customFormat="false" ht="15.75" hidden="false" customHeight="false" outlineLevel="0" collapsed="false">
      <c r="E897" s="43"/>
    </row>
    <row r="898" customFormat="false" ht="15.75" hidden="false" customHeight="false" outlineLevel="0" collapsed="false">
      <c r="E898" s="43"/>
    </row>
    <row r="899" customFormat="false" ht="15.75" hidden="false" customHeight="false" outlineLevel="0" collapsed="false">
      <c r="E899" s="43"/>
    </row>
    <row r="900" customFormat="false" ht="15.75" hidden="false" customHeight="false" outlineLevel="0" collapsed="false">
      <c r="E900" s="43"/>
    </row>
    <row r="901" customFormat="false" ht="15.75" hidden="false" customHeight="false" outlineLevel="0" collapsed="false">
      <c r="E901" s="43"/>
    </row>
    <row r="902" customFormat="false" ht="15.75" hidden="false" customHeight="false" outlineLevel="0" collapsed="false">
      <c r="E902" s="43"/>
    </row>
    <row r="903" customFormat="false" ht="15.75" hidden="false" customHeight="false" outlineLevel="0" collapsed="false">
      <c r="E903" s="43"/>
    </row>
    <row r="904" customFormat="false" ht="15.75" hidden="false" customHeight="false" outlineLevel="0" collapsed="false">
      <c r="E904" s="43"/>
    </row>
    <row r="905" customFormat="false" ht="15.75" hidden="false" customHeight="false" outlineLevel="0" collapsed="false">
      <c r="E905" s="43"/>
    </row>
    <row r="906" customFormat="false" ht="15.75" hidden="false" customHeight="false" outlineLevel="0" collapsed="false">
      <c r="E906" s="43"/>
    </row>
    <row r="907" customFormat="false" ht="15.75" hidden="false" customHeight="false" outlineLevel="0" collapsed="false">
      <c r="E907" s="43"/>
    </row>
    <row r="908" customFormat="false" ht="15.75" hidden="false" customHeight="false" outlineLevel="0" collapsed="false">
      <c r="E908" s="43"/>
    </row>
    <row r="909" customFormat="false" ht="15.75" hidden="false" customHeight="false" outlineLevel="0" collapsed="false">
      <c r="E909" s="43"/>
    </row>
    <row r="910" customFormat="false" ht="15.75" hidden="false" customHeight="false" outlineLevel="0" collapsed="false">
      <c r="E910" s="43"/>
    </row>
    <row r="911" customFormat="false" ht="15.75" hidden="false" customHeight="false" outlineLevel="0" collapsed="false">
      <c r="E911" s="43"/>
    </row>
    <row r="912" customFormat="false" ht="15.75" hidden="false" customHeight="false" outlineLevel="0" collapsed="false">
      <c r="E912" s="43"/>
    </row>
    <row r="913" customFormat="false" ht="15.75" hidden="false" customHeight="false" outlineLevel="0" collapsed="false">
      <c r="E913" s="43"/>
    </row>
    <row r="914" customFormat="false" ht="15.75" hidden="false" customHeight="false" outlineLevel="0" collapsed="false">
      <c r="E914" s="43"/>
    </row>
    <row r="915" customFormat="false" ht="15.75" hidden="false" customHeight="false" outlineLevel="0" collapsed="false">
      <c r="E915" s="43"/>
    </row>
    <row r="916" customFormat="false" ht="15.75" hidden="false" customHeight="false" outlineLevel="0" collapsed="false">
      <c r="E916" s="43"/>
    </row>
    <row r="917" customFormat="false" ht="15.75" hidden="false" customHeight="false" outlineLevel="0" collapsed="false">
      <c r="E917" s="43"/>
    </row>
    <row r="918" customFormat="false" ht="15.75" hidden="false" customHeight="false" outlineLevel="0" collapsed="false">
      <c r="E918" s="43"/>
    </row>
    <row r="919" customFormat="false" ht="15.75" hidden="false" customHeight="false" outlineLevel="0" collapsed="false">
      <c r="E919" s="43"/>
    </row>
    <row r="920" customFormat="false" ht="15.75" hidden="false" customHeight="false" outlineLevel="0" collapsed="false">
      <c r="E920" s="43"/>
    </row>
    <row r="921" customFormat="false" ht="15.75" hidden="false" customHeight="false" outlineLevel="0" collapsed="false">
      <c r="E921" s="43"/>
    </row>
    <row r="922" customFormat="false" ht="15.75" hidden="false" customHeight="false" outlineLevel="0" collapsed="false">
      <c r="E922" s="43"/>
    </row>
    <row r="923" customFormat="false" ht="15.75" hidden="false" customHeight="false" outlineLevel="0" collapsed="false">
      <c r="E923" s="43"/>
    </row>
    <row r="924" customFormat="false" ht="15.75" hidden="false" customHeight="false" outlineLevel="0" collapsed="false">
      <c r="E924" s="43"/>
    </row>
    <row r="925" customFormat="false" ht="15.75" hidden="false" customHeight="false" outlineLevel="0" collapsed="false">
      <c r="E925" s="43"/>
    </row>
    <row r="926" customFormat="false" ht="15.75" hidden="false" customHeight="false" outlineLevel="0" collapsed="false">
      <c r="E926" s="43"/>
    </row>
    <row r="927" customFormat="false" ht="15.75" hidden="false" customHeight="false" outlineLevel="0" collapsed="false">
      <c r="E927" s="43"/>
    </row>
    <row r="928" customFormat="false" ht="15.75" hidden="false" customHeight="false" outlineLevel="0" collapsed="false">
      <c r="E928" s="43"/>
    </row>
    <row r="929" customFormat="false" ht="15.75" hidden="false" customHeight="false" outlineLevel="0" collapsed="false">
      <c r="E929" s="43"/>
    </row>
    <row r="930" customFormat="false" ht="15.75" hidden="false" customHeight="false" outlineLevel="0" collapsed="false">
      <c r="E930" s="43"/>
    </row>
    <row r="931" customFormat="false" ht="15.75" hidden="false" customHeight="false" outlineLevel="0" collapsed="false">
      <c r="E931" s="43"/>
    </row>
    <row r="932" customFormat="false" ht="15.75" hidden="false" customHeight="false" outlineLevel="0" collapsed="false">
      <c r="E932" s="43"/>
    </row>
    <row r="933" customFormat="false" ht="15.75" hidden="false" customHeight="false" outlineLevel="0" collapsed="false">
      <c r="E933" s="43"/>
    </row>
    <row r="934" customFormat="false" ht="15.75" hidden="false" customHeight="false" outlineLevel="0" collapsed="false">
      <c r="E934" s="43"/>
    </row>
    <row r="935" customFormat="false" ht="15.75" hidden="false" customHeight="false" outlineLevel="0" collapsed="false">
      <c r="E935" s="43"/>
    </row>
    <row r="936" customFormat="false" ht="15.75" hidden="false" customHeight="false" outlineLevel="0" collapsed="false">
      <c r="E936" s="43"/>
    </row>
    <row r="937" customFormat="false" ht="15.75" hidden="false" customHeight="false" outlineLevel="0" collapsed="false">
      <c r="E937" s="43"/>
    </row>
    <row r="938" customFormat="false" ht="15.75" hidden="false" customHeight="false" outlineLevel="0" collapsed="false">
      <c r="E938" s="43"/>
    </row>
    <row r="939" customFormat="false" ht="15.75" hidden="false" customHeight="false" outlineLevel="0" collapsed="false">
      <c r="E939" s="43"/>
    </row>
    <row r="940" customFormat="false" ht="15.75" hidden="false" customHeight="false" outlineLevel="0" collapsed="false">
      <c r="E940" s="43"/>
    </row>
    <row r="941" customFormat="false" ht="15.75" hidden="false" customHeight="false" outlineLevel="0" collapsed="false">
      <c r="E941" s="43"/>
    </row>
    <row r="942" customFormat="false" ht="15.75" hidden="false" customHeight="false" outlineLevel="0" collapsed="false">
      <c r="E942" s="43"/>
    </row>
    <row r="943" customFormat="false" ht="15.75" hidden="false" customHeight="false" outlineLevel="0" collapsed="false">
      <c r="E943" s="43"/>
    </row>
    <row r="944" customFormat="false" ht="15.75" hidden="false" customHeight="false" outlineLevel="0" collapsed="false">
      <c r="E944" s="43"/>
    </row>
    <row r="945" customFormat="false" ht="15.75" hidden="false" customHeight="false" outlineLevel="0" collapsed="false">
      <c r="E945" s="43"/>
    </row>
    <row r="946" customFormat="false" ht="15.75" hidden="false" customHeight="false" outlineLevel="0" collapsed="false">
      <c r="E946" s="43"/>
    </row>
    <row r="947" customFormat="false" ht="15.75" hidden="false" customHeight="false" outlineLevel="0" collapsed="false">
      <c r="E947" s="43"/>
    </row>
    <row r="948" customFormat="false" ht="15.75" hidden="false" customHeight="false" outlineLevel="0" collapsed="false">
      <c r="E948" s="43"/>
    </row>
    <row r="949" customFormat="false" ht="15.75" hidden="false" customHeight="false" outlineLevel="0" collapsed="false">
      <c r="E949" s="43"/>
    </row>
    <row r="950" customFormat="false" ht="15.75" hidden="false" customHeight="false" outlineLevel="0" collapsed="false">
      <c r="E950" s="43"/>
    </row>
    <row r="951" customFormat="false" ht="15.75" hidden="false" customHeight="false" outlineLevel="0" collapsed="false">
      <c r="E951" s="43"/>
    </row>
    <row r="952" customFormat="false" ht="15.75" hidden="false" customHeight="false" outlineLevel="0" collapsed="false">
      <c r="E952" s="43"/>
    </row>
    <row r="953" customFormat="false" ht="15.75" hidden="false" customHeight="false" outlineLevel="0" collapsed="false">
      <c r="E953" s="43"/>
    </row>
    <row r="954" customFormat="false" ht="15.75" hidden="false" customHeight="false" outlineLevel="0" collapsed="false">
      <c r="E954" s="43"/>
    </row>
    <row r="955" customFormat="false" ht="15.75" hidden="false" customHeight="false" outlineLevel="0" collapsed="false">
      <c r="E955" s="43"/>
    </row>
    <row r="956" customFormat="false" ht="15.75" hidden="false" customHeight="false" outlineLevel="0" collapsed="false">
      <c r="E956" s="43"/>
    </row>
    <row r="957" customFormat="false" ht="15.75" hidden="false" customHeight="false" outlineLevel="0" collapsed="false">
      <c r="E957" s="43"/>
    </row>
    <row r="958" customFormat="false" ht="15.75" hidden="false" customHeight="false" outlineLevel="0" collapsed="false">
      <c r="E958" s="43"/>
    </row>
    <row r="959" customFormat="false" ht="15.75" hidden="false" customHeight="false" outlineLevel="0" collapsed="false">
      <c r="E959" s="43"/>
    </row>
    <row r="960" customFormat="false" ht="15.75" hidden="false" customHeight="false" outlineLevel="0" collapsed="false">
      <c r="E960" s="43"/>
    </row>
    <row r="961" customFormat="false" ht="15.75" hidden="false" customHeight="false" outlineLevel="0" collapsed="false">
      <c r="E961" s="43"/>
    </row>
    <row r="962" customFormat="false" ht="15.75" hidden="false" customHeight="false" outlineLevel="0" collapsed="false">
      <c r="E962" s="43"/>
    </row>
    <row r="963" customFormat="false" ht="15.75" hidden="false" customHeight="false" outlineLevel="0" collapsed="false">
      <c r="E963" s="43"/>
    </row>
    <row r="964" customFormat="false" ht="15.75" hidden="false" customHeight="false" outlineLevel="0" collapsed="false">
      <c r="E964" s="43"/>
    </row>
    <row r="965" customFormat="false" ht="15.75" hidden="false" customHeight="false" outlineLevel="0" collapsed="false">
      <c r="E965" s="43"/>
    </row>
    <row r="966" customFormat="false" ht="15.75" hidden="false" customHeight="false" outlineLevel="0" collapsed="false">
      <c r="E966" s="43"/>
    </row>
    <row r="967" customFormat="false" ht="15.75" hidden="false" customHeight="false" outlineLevel="0" collapsed="false">
      <c r="E967" s="43"/>
    </row>
    <row r="968" customFormat="false" ht="15.75" hidden="false" customHeight="false" outlineLevel="0" collapsed="false">
      <c r="E968" s="43"/>
    </row>
    <row r="969" customFormat="false" ht="15.75" hidden="false" customHeight="false" outlineLevel="0" collapsed="false">
      <c r="E969" s="43"/>
    </row>
    <row r="970" customFormat="false" ht="15.75" hidden="false" customHeight="false" outlineLevel="0" collapsed="false">
      <c r="E970" s="43"/>
    </row>
    <row r="971" customFormat="false" ht="15.75" hidden="false" customHeight="false" outlineLevel="0" collapsed="false">
      <c r="E971" s="43"/>
    </row>
    <row r="972" customFormat="false" ht="15.75" hidden="false" customHeight="false" outlineLevel="0" collapsed="false">
      <c r="E972" s="43"/>
    </row>
    <row r="973" customFormat="false" ht="15.75" hidden="false" customHeight="false" outlineLevel="0" collapsed="false">
      <c r="E973" s="43"/>
    </row>
    <row r="974" customFormat="false" ht="15.75" hidden="false" customHeight="false" outlineLevel="0" collapsed="false">
      <c r="E974" s="43"/>
    </row>
    <row r="975" customFormat="false" ht="15.75" hidden="false" customHeight="false" outlineLevel="0" collapsed="false">
      <c r="E975" s="43"/>
    </row>
    <row r="976" customFormat="false" ht="15.75" hidden="false" customHeight="false" outlineLevel="0" collapsed="false">
      <c r="E976" s="43"/>
    </row>
    <row r="977" customFormat="false" ht="15.75" hidden="false" customHeight="false" outlineLevel="0" collapsed="false">
      <c r="E977" s="43"/>
    </row>
    <row r="978" customFormat="false" ht="15.75" hidden="false" customHeight="false" outlineLevel="0" collapsed="false">
      <c r="E978" s="43"/>
    </row>
    <row r="979" customFormat="false" ht="15.75" hidden="false" customHeight="false" outlineLevel="0" collapsed="false">
      <c r="E979" s="43"/>
    </row>
    <row r="980" customFormat="false" ht="15.75" hidden="false" customHeight="false" outlineLevel="0" collapsed="false">
      <c r="E980" s="43"/>
    </row>
    <row r="981" customFormat="false" ht="15.75" hidden="false" customHeight="false" outlineLevel="0" collapsed="false">
      <c r="E981" s="43"/>
    </row>
    <row r="982" customFormat="false" ht="15.75" hidden="false" customHeight="false" outlineLevel="0" collapsed="false">
      <c r="E982" s="43"/>
    </row>
    <row r="983" customFormat="false" ht="15.75" hidden="false" customHeight="false" outlineLevel="0" collapsed="false">
      <c r="E983" s="43"/>
    </row>
    <row r="984" customFormat="false" ht="15.75" hidden="false" customHeight="false" outlineLevel="0" collapsed="false">
      <c r="E984" s="43"/>
    </row>
    <row r="985" customFormat="false" ht="15.75" hidden="false" customHeight="false" outlineLevel="0" collapsed="false">
      <c r="E985" s="43"/>
    </row>
    <row r="986" customFormat="false" ht="15.75" hidden="false" customHeight="false" outlineLevel="0" collapsed="false">
      <c r="E986" s="43"/>
    </row>
    <row r="987" customFormat="false" ht="15.75" hidden="false" customHeight="false" outlineLevel="0" collapsed="false">
      <c r="E987" s="43"/>
    </row>
    <row r="988" customFormat="false" ht="15.75" hidden="false" customHeight="false" outlineLevel="0" collapsed="false">
      <c r="E988" s="43"/>
    </row>
    <row r="989" customFormat="false" ht="15.75" hidden="false" customHeight="false" outlineLevel="0" collapsed="false">
      <c r="E989" s="43"/>
    </row>
    <row r="990" customFormat="false" ht="15.75" hidden="false" customHeight="false" outlineLevel="0" collapsed="false">
      <c r="E990" s="43"/>
    </row>
    <row r="991" customFormat="false" ht="15.75" hidden="false" customHeight="false" outlineLevel="0" collapsed="false">
      <c r="E991" s="43"/>
    </row>
    <row r="992" customFormat="false" ht="15.75" hidden="false" customHeight="false" outlineLevel="0" collapsed="false">
      <c r="E992" s="43"/>
    </row>
    <row r="993" customFormat="false" ht="15.75" hidden="false" customHeight="false" outlineLevel="0" collapsed="false">
      <c r="E993" s="43"/>
    </row>
    <row r="994" customFormat="false" ht="15.75" hidden="false" customHeight="false" outlineLevel="0" collapsed="false">
      <c r="E994" s="43"/>
    </row>
    <row r="995" customFormat="false" ht="15.75" hidden="false" customHeight="false" outlineLevel="0" collapsed="false">
      <c r="E995" s="43"/>
    </row>
    <row r="996" customFormat="false" ht="15.75" hidden="false" customHeight="false" outlineLevel="0" collapsed="false">
      <c r="E996" s="43"/>
    </row>
    <row r="997" customFormat="false" ht="15.75" hidden="false" customHeight="false" outlineLevel="0" collapsed="false">
      <c r="E997" s="43"/>
    </row>
    <row r="998" customFormat="false" ht="15.75" hidden="false" customHeight="false" outlineLevel="0" collapsed="false">
      <c r="E998" s="43"/>
    </row>
    <row r="999" customFormat="false" ht="15.75" hidden="false" customHeight="false" outlineLevel="0" collapsed="false">
      <c r="E999" s="43"/>
    </row>
    <row r="1000" customFormat="false" ht="15.75" hidden="false" customHeight="false" outlineLevel="0" collapsed="false">
      <c r="E1000" s="43"/>
    </row>
    <row r="1001" customFormat="false" ht="15.75" hidden="false" customHeight="false" outlineLevel="0" collapsed="false">
      <c r="E1001" s="43"/>
    </row>
    <row r="1002" customFormat="false" ht="15.75" hidden="false" customHeight="false" outlineLevel="0" collapsed="false">
      <c r="E1002" s="43"/>
    </row>
    <row r="1003" customFormat="false" ht="15.75" hidden="false" customHeight="false" outlineLevel="0" collapsed="false">
      <c r="E1003" s="43"/>
    </row>
    <row r="1004" customFormat="false" ht="15.75" hidden="false" customHeight="false" outlineLevel="0" collapsed="false">
      <c r="E1004" s="43"/>
    </row>
    <row r="1005" customFormat="false" ht="15.75" hidden="false" customHeight="false" outlineLevel="0" collapsed="false">
      <c r="E1005" s="43"/>
    </row>
    <row r="1006" customFormat="false" ht="15.75" hidden="false" customHeight="false" outlineLevel="0" collapsed="false">
      <c r="E1006" s="43"/>
    </row>
  </sheetData>
  <mergeCells count="20">
    <mergeCell ref="A1:D2"/>
    <mergeCell ref="E1:H1"/>
    <mergeCell ref="I1:J1"/>
    <mergeCell ref="L1:N1"/>
    <mergeCell ref="O1:R1"/>
    <mergeCell ref="E2:I2"/>
    <mergeCell ref="L2:N2"/>
    <mergeCell ref="O2:R2"/>
    <mergeCell ref="A3:A4"/>
    <mergeCell ref="B3:B4"/>
    <mergeCell ref="C3:C4"/>
    <mergeCell ref="D3:D4"/>
    <mergeCell ref="E3:E4"/>
    <mergeCell ref="F3:F4"/>
    <mergeCell ref="G3:G4"/>
    <mergeCell ref="H3:J3"/>
    <mergeCell ref="K3:K4"/>
    <mergeCell ref="L3:N3"/>
    <mergeCell ref="O3:Q3"/>
    <mergeCell ref="R3:R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N43"/>
  <sheetViews>
    <sheetView showFormulas="false" showGridLines="fals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1" min="1" style="46" width="24.67"/>
    <col collapsed="false" customWidth="true" hidden="false" outlineLevel="0" max="2" min="2" style="46" width="15.75"/>
    <col collapsed="false" customWidth="true" hidden="false" outlineLevel="0" max="3" min="3" style="46" width="97.12"/>
    <col collapsed="false" customWidth="true" hidden="false" outlineLevel="0" max="8" min="8" style="46" width="19.63"/>
    <col collapsed="false" customWidth="true" hidden="false" outlineLevel="0" max="12" min="11" style="46" width="17.25"/>
  </cols>
  <sheetData>
    <row r="1" customFormat="false" ht="15.75" hidden="false" customHeight="false" outlineLevel="0" collapsed="false">
      <c r="A1" s="47"/>
      <c r="B1" s="48" t="s">
        <v>53</v>
      </c>
      <c r="C1" s="49" t="s">
        <v>69</v>
      </c>
      <c r="D1" s="50" t="s">
        <v>70</v>
      </c>
      <c r="E1" s="51" t="s">
        <v>71</v>
      </c>
      <c r="F1" s="51"/>
      <c r="G1" s="51"/>
      <c r="H1" s="52"/>
      <c r="I1" s="52"/>
      <c r="J1" s="52"/>
      <c r="K1" s="52"/>
    </row>
    <row r="2" customFormat="false" ht="26.85" hidden="false" customHeight="false" outlineLevel="0" collapsed="false">
      <c r="A2" s="47" t="s">
        <v>72</v>
      </c>
      <c r="B2" s="48"/>
      <c r="C2" s="53" t="s">
        <v>73</v>
      </c>
      <c r="D2" s="50" t="s">
        <v>35</v>
      </c>
      <c r="E2" s="50" t="s">
        <v>74</v>
      </c>
      <c r="F2" s="50" t="s">
        <v>75</v>
      </c>
      <c r="G2" s="50" t="s">
        <v>30</v>
      </c>
      <c r="H2" s="50" t="s">
        <v>76</v>
      </c>
      <c r="I2" s="50" t="s">
        <v>74</v>
      </c>
      <c r="J2" s="50" t="s">
        <v>75</v>
      </c>
      <c r="K2" s="50" t="s">
        <v>77</v>
      </c>
      <c r="N2" s="54"/>
    </row>
    <row r="3" customFormat="false" ht="15.75" hidden="false" customHeight="false" outlineLevel="0" collapsed="false">
      <c r="A3" s="55" t="s">
        <v>78</v>
      </c>
      <c r="B3" s="55" t="n">
        <v>34391</v>
      </c>
      <c r="C3" s="56" t="s">
        <v>79</v>
      </c>
      <c r="D3" s="57" t="s">
        <v>80</v>
      </c>
      <c r="E3" s="58" t="n">
        <v>909.62</v>
      </c>
      <c r="F3" s="58"/>
      <c r="G3" s="58" t="n">
        <f aca="false">E3+F3</f>
        <v>909.62</v>
      </c>
      <c r="H3" s="57" t="n">
        <f aca="false">0.75*1</f>
        <v>0.75</v>
      </c>
      <c r="I3" s="58" t="n">
        <f aca="false">E3*H3</f>
        <v>682.215</v>
      </c>
      <c r="J3" s="58" t="n">
        <f aca="false">F3*H3</f>
        <v>0</v>
      </c>
      <c r="K3" s="58" t="n">
        <f aca="false">I3+J3</f>
        <v>682.215</v>
      </c>
    </row>
    <row r="4" customFormat="false" ht="15.75" hidden="false" customHeight="false" outlineLevel="0" collapsed="false">
      <c r="A4" s="55" t="s">
        <v>78</v>
      </c>
      <c r="B4" s="55" t="s">
        <v>33</v>
      </c>
      <c r="C4" s="56" t="s">
        <v>81</v>
      </c>
      <c r="D4" s="57" t="s">
        <v>35</v>
      </c>
      <c r="E4" s="58" t="n">
        <f aca="false">Cotações!H3</f>
        <v>82</v>
      </c>
      <c r="F4" s="58"/>
      <c r="G4" s="58" t="n">
        <f aca="false">E4+F4</f>
        <v>82</v>
      </c>
      <c r="H4" s="57" t="n">
        <f aca="false">(0.794*0.75)*(305/591)</f>
        <v>0.307322335025381</v>
      </c>
      <c r="I4" s="58" t="n">
        <f aca="false">E4*H4</f>
        <v>25.2004314720812</v>
      </c>
      <c r="J4" s="58" t="n">
        <f aca="false">F4*H4</f>
        <v>0</v>
      </c>
      <c r="K4" s="58" t="n">
        <f aca="false">I4+J4</f>
        <v>25.2004314720812</v>
      </c>
    </row>
    <row r="5" customFormat="false" ht="15.75" hidden="false" customHeight="false" outlineLevel="0" collapsed="false">
      <c r="A5" s="55" t="s">
        <v>78</v>
      </c>
      <c r="B5" s="55" t="n">
        <v>44331</v>
      </c>
      <c r="C5" s="56" t="s">
        <v>82</v>
      </c>
      <c r="D5" s="57" t="s">
        <v>83</v>
      </c>
      <c r="E5" s="58" t="n">
        <v>56.66</v>
      </c>
      <c r="F5" s="58"/>
      <c r="G5" s="58" t="n">
        <f aca="false">E5+F5</f>
        <v>56.66</v>
      </c>
      <c r="H5" s="57" t="n">
        <v>0.02</v>
      </c>
      <c r="I5" s="58" t="n">
        <f aca="false">E5*H5</f>
        <v>1.1332</v>
      </c>
      <c r="J5" s="58" t="n">
        <f aca="false">F5*H5</f>
        <v>0</v>
      </c>
      <c r="K5" s="58" t="n">
        <f aca="false">I5+J5</f>
        <v>1.1332</v>
      </c>
    </row>
    <row r="6" customFormat="false" ht="15.75" hidden="false" customHeight="false" outlineLevel="0" collapsed="false">
      <c r="A6" s="55" t="s">
        <v>84</v>
      </c>
      <c r="B6" s="56" t="n">
        <v>88243</v>
      </c>
      <c r="C6" s="56" t="s">
        <v>85</v>
      </c>
      <c r="D6" s="57" t="s">
        <v>48</v>
      </c>
      <c r="E6" s="58" t="n">
        <v>9.46</v>
      </c>
      <c r="F6" s="58" t="n">
        <v>23</v>
      </c>
      <c r="G6" s="58" t="n">
        <f aca="false">E6+F6</f>
        <v>32.46</v>
      </c>
      <c r="H6" s="57" t="n">
        <v>1</v>
      </c>
      <c r="I6" s="58" t="n">
        <f aca="false">E6*H6</f>
        <v>9.46</v>
      </c>
      <c r="J6" s="58" t="n">
        <f aca="false">F6*H6</f>
        <v>23</v>
      </c>
      <c r="K6" s="58" t="n">
        <f aca="false">I6+J6</f>
        <v>32.46</v>
      </c>
    </row>
    <row r="7" customFormat="false" ht="15.75" hidden="false" customHeight="false" outlineLevel="0" collapsed="false">
      <c r="A7" s="55" t="s">
        <v>84</v>
      </c>
      <c r="B7" s="55" t="n">
        <v>88325</v>
      </c>
      <c r="C7" s="56" t="s">
        <v>86</v>
      </c>
      <c r="D7" s="57" t="s">
        <v>48</v>
      </c>
      <c r="E7" s="58" t="n">
        <v>9.6</v>
      </c>
      <c r="F7" s="58" t="n">
        <v>21.39</v>
      </c>
      <c r="G7" s="58" t="n">
        <f aca="false">E7+F7</f>
        <v>30.99</v>
      </c>
      <c r="H7" s="57" t="n">
        <v>3</v>
      </c>
      <c r="I7" s="58" t="n">
        <f aca="false">E7*H7</f>
        <v>28.8</v>
      </c>
      <c r="J7" s="58" t="n">
        <f aca="false">F7*H7</f>
        <v>64.17</v>
      </c>
      <c r="K7" s="58" t="n">
        <f aca="false">I7+J7</f>
        <v>92.97</v>
      </c>
    </row>
    <row r="8" customFormat="false" ht="15.75" hidden="false" customHeight="false" outlineLevel="0" collapsed="false">
      <c r="A8" s="55" t="s">
        <v>84</v>
      </c>
      <c r="B8" s="55" t="s">
        <v>64</v>
      </c>
      <c r="C8" s="56" t="s">
        <v>65</v>
      </c>
      <c r="D8" s="57" t="s">
        <v>60</v>
      </c>
      <c r="E8" s="58" t="n">
        <f aca="false">I20</f>
        <v>48.3182783417936</v>
      </c>
      <c r="F8" s="58" t="n">
        <f aca="false">J20</f>
        <v>33.2925</v>
      </c>
      <c r="G8" s="58" t="n">
        <f aca="false">E8+F8</f>
        <v>81.6107783417936</v>
      </c>
      <c r="H8" s="57" t="n">
        <f aca="false">0.865*4</f>
        <v>3.46</v>
      </c>
      <c r="I8" s="58" t="n">
        <f aca="false">E8*H8</f>
        <v>167.181243062606</v>
      </c>
      <c r="J8" s="58" t="n">
        <f aca="false">F8*H8</f>
        <v>115.19205</v>
      </c>
      <c r="K8" s="58" t="n">
        <f aca="false">I8+J8</f>
        <v>282.373293062606</v>
      </c>
    </row>
    <row r="9" customFormat="false" ht="15.75" hidden="false" customHeight="false" outlineLevel="0" collapsed="false">
      <c r="H9" s="59" t="s">
        <v>87</v>
      </c>
      <c r="I9" s="58" t="n">
        <f aca="false">SUM(I3:I8)</f>
        <v>913.989874534687</v>
      </c>
      <c r="J9" s="58" t="n">
        <f aca="false">SUM(J3:J8)</f>
        <v>202.36205</v>
      </c>
      <c r="K9" s="58" t="n">
        <f aca="false">SUM(K3:K8)</f>
        <v>1116.35192453469</v>
      </c>
    </row>
    <row r="12" customFormat="false" ht="15.75" hidden="false" customHeight="false" outlineLevel="0" collapsed="false">
      <c r="D12" s="60" t="s">
        <v>70</v>
      </c>
      <c r="E12" s="61" t="s">
        <v>71</v>
      </c>
      <c r="F12" s="61"/>
      <c r="G12" s="61"/>
      <c r="H12" s="52"/>
      <c r="I12" s="52"/>
      <c r="J12" s="52"/>
      <c r="K12" s="52"/>
      <c r="L12" s="54"/>
      <c r="M12" s="54"/>
    </row>
    <row r="13" customFormat="false" ht="15.75" hidden="false" customHeight="false" outlineLevel="0" collapsed="false">
      <c r="A13" s="47" t="s">
        <v>72</v>
      </c>
      <c r="B13" s="62" t="s">
        <v>64</v>
      </c>
      <c r="C13" s="62" t="s">
        <v>88</v>
      </c>
      <c r="D13" s="60" t="s">
        <v>60</v>
      </c>
      <c r="E13" s="60" t="s">
        <v>74</v>
      </c>
      <c r="F13" s="60" t="s">
        <v>75</v>
      </c>
      <c r="G13" s="60" t="s">
        <v>30</v>
      </c>
      <c r="H13" s="60" t="s">
        <v>76</v>
      </c>
      <c r="I13" s="50" t="s">
        <v>74</v>
      </c>
      <c r="J13" s="50" t="s">
        <v>75</v>
      </c>
      <c r="K13" s="60" t="s">
        <v>77</v>
      </c>
      <c r="L13" s="54"/>
      <c r="M13" s="54"/>
    </row>
    <row r="14" customFormat="false" ht="15.75" hidden="false" customHeight="false" outlineLevel="0" collapsed="false">
      <c r="A14" s="55" t="s">
        <v>78</v>
      </c>
      <c r="B14" s="55" t="n">
        <v>44073</v>
      </c>
      <c r="C14" s="56" t="s">
        <v>89</v>
      </c>
      <c r="D14" s="57" t="s">
        <v>60</v>
      </c>
      <c r="E14" s="58" t="n">
        <v>0.81</v>
      </c>
      <c r="F14" s="58"/>
      <c r="G14" s="58" t="n">
        <f aca="false">E14+F14</f>
        <v>0.81</v>
      </c>
      <c r="H14" s="57" t="n">
        <v>1</v>
      </c>
      <c r="I14" s="58" t="n">
        <f aca="false">E14*H14</f>
        <v>0.81</v>
      </c>
      <c r="J14" s="58" t="n">
        <f aca="false">F14*H14</f>
        <v>0</v>
      </c>
      <c r="K14" s="58" t="n">
        <f aca="false">I14+J14</f>
        <v>0.81</v>
      </c>
      <c r="L14" s="54"/>
      <c r="M14" s="54"/>
    </row>
    <row r="15" customFormat="false" ht="15.75" hidden="false" customHeight="false" outlineLevel="0" collapsed="false">
      <c r="A15" s="55" t="s">
        <v>78</v>
      </c>
      <c r="B15" s="55" t="n">
        <v>12815</v>
      </c>
      <c r="C15" s="56" t="s">
        <v>90</v>
      </c>
      <c r="D15" s="57" t="s">
        <v>35</v>
      </c>
      <c r="E15" s="58" t="n">
        <v>14.35</v>
      </c>
      <c r="F15" s="58"/>
      <c r="G15" s="58" t="n">
        <f aca="false">E15+F15</f>
        <v>14.35</v>
      </c>
      <c r="H15" s="57" t="n">
        <v>0.04</v>
      </c>
      <c r="I15" s="58" t="n">
        <f aca="false">E15*H15</f>
        <v>0.574</v>
      </c>
      <c r="J15" s="58" t="n">
        <f aca="false">F15*H15</f>
        <v>0</v>
      </c>
      <c r="K15" s="58" t="n">
        <f aca="false">I15+J15</f>
        <v>0.574</v>
      </c>
      <c r="L15" s="54"/>
      <c r="M15" s="54"/>
    </row>
    <row r="16" customFormat="false" ht="15.75" hidden="false" customHeight="false" outlineLevel="0" collapsed="false">
      <c r="A16" s="55" t="s">
        <v>78</v>
      </c>
      <c r="B16" s="55" t="s">
        <v>33</v>
      </c>
      <c r="C16" s="56" t="s">
        <v>91</v>
      </c>
      <c r="D16" s="57" t="s">
        <v>35</v>
      </c>
      <c r="E16" s="58" t="n">
        <f aca="false">Cotações!H4</f>
        <v>61.88</v>
      </c>
      <c r="F16" s="58"/>
      <c r="G16" s="58" t="n">
        <f aca="false">E16+F16</f>
        <v>61.88</v>
      </c>
      <c r="H16" s="57" t="n">
        <f aca="false">200/591</f>
        <v>0.338409475465313</v>
      </c>
      <c r="I16" s="58" t="n">
        <f aca="false">E16*H16</f>
        <v>20.9407783417936</v>
      </c>
      <c r="J16" s="58" t="n">
        <f aca="false">F16*H16</f>
        <v>0</v>
      </c>
      <c r="K16" s="58" t="n">
        <f aca="false">I16+J16</f>
        <v>20.9407783417936</v>
      </c>
      <c r="L16" s="54"/>
      <c r="M16" s="54"/>
    </row>
    <row r="17" customFormat="false" ht="15.75" hidden="false" customHeight="false" outlineLevel="0" collapsed="false">
      <c r="A17" s="55" t="s">
        <v>78</v>
      </c>
      <c r="B17" s="55" t="s">
        <v>33</v>
      </c>
      <c r="C17" s="56" t="s">
        <v>92</v>
      </c>
      <c r="D17" s="57" t="s">
        <v>83</v>
      </c>
      <c r="E17" s="58" t="n">
        <f aca="false">Cotações!H5</f>
        <v>77.99</v>
      </c>
      <c r="F17" s="58"/>
      <c r="G17" s="58" t="n">
        <f aca="false">E17+F17</f>
        <v>77.99</v>
      </c>
      <c r="H17" s="57" t="n">
        <v>0.15</v>
      </c>
      <c r="I17" s="58" t="n">
        <f aca="false">E17*H17</f>
        <v>11.6985</v>
      </c>
      <c r="J17" s="58" t="n">
        <f aca="false">F17*H17</f>
        <v>0</v>
      </c>
      <c r="K17" s="58" t="n">
        <f aca="false">I17+J17</f>
        <v>11.6985</v>
      </c>
      <c r="L17" s="54"/>
      <c r="M17" s="54"/>
    </row>
    <row r="18" customFormat="false" ht="15.75" hidden="false" customHeight="false" outlineLevel="0" collapsed="false">
      <c r="A18" s="55" t="s">
        <v>84</v>
      </c>
      <c r="B18" s="55" t="n">
        <v>88325</v>
      </c>
      <c r="C18" s="56" t="s">
        <v>86</v>
      </c>
      <c r="D18" s="57" t="s">
        <v>48</v>
      </c>
      <c r="E18" s="58" t="n">
        <v>9.6</v>
      </c>
      <c r="F18" s="58" t="n">
        <v>21.39</v>
      </c>
      <c r="G18" s="58" t="n">
        <f aca="false">E18+F18</f>
        <v>30.99</v>
      </c>
      <c r="H18" s="57" t="n">
        <v>0.75</v>
      </c>
      <c r="I18" s="58" t="n">
        <f aca="false">E18*H18</f>
        <v>7.2</v>
      </c>
      <c r="J18" s="58" t="n">
        <f aca="false">F18*H18</f>
        <v>16.0425</v>
      </c>
      <c r="K18" s="58" t="n">
        <f aca="false">I18+J18</f>
        <v>23.2425</v>
      </c>
      <c r="L18" s="54"/>
      <c r="M18" s="54"/>
    </row>
    <row r="19" customFormat="false" ht="15.75" hidden="false" customHeight="false" outlineLevel="0" collapsed="false">
      <c r="A19" s="55" t="s">
        <v>84</v>
      </c>
      <c r="B19" s="56" t="n">
        <v>88243</v>
      </c>
      <c r="C19" s="56" t="s">
        <v>85</v>
      </c>
      <c r="D19" s="57" t="s">
        <v>48</v>
      </c>
      <c r="E19" s="58" t="n">
        <v>9.46</v>
      </c>
      <c r="F19" s="58" t="n">
        <v>23</v>
      </c>
      <c r="G19" s="58" t="n">
        <f aca="false">E19+F19</f>
        <v>32.46</v>
      </c>
      <c r="H19" s="57" t="n">
        <v>0.75</v>
      </c>
      <c r="I19" s="58" t="n">
        <f aca="false">E19*H19</f>
        <v>7.095</v>
      </c>
      <c r="J19" s="58" t="n">
        <f aca="false">F19*H19</f>
        <v>17.25</v>
      </c>
      <c r="K19" s="58" t="n">
        <f aca="false">I19+J19</f>
        <v>24.345</v>
      </c>
      <c r="L19" s="54"/>
      <c r="M19" s="54"/>
    </row>
    <row r="20" customFormat="false" ht="15.75" hidden="false" customHeight="false" outlineLevel="0" collapsed="false">
      <c r="H20" s="59" t="s">
        <v>93</v>
      </c>
      <c r="I20" s="63" t="n">
        <f aca="false">SUM(I14:I19)</f>
        <v>48.3182783417936</v>
      </c>
      <c r="J20" s="63" t="n">
        <f aca="false">SUM(J14:J19)</f>
        <v>33.2925</v>
      </c>
      <c r="K20" s="63" t="n">
        <f aca="false">I20+J20</f>
        <v>81.6107783417936</v>
      </c>
      <c r="M20" s="54"/>
    </row>
    <row r="22" customFormat="false" ht="15.75" hidden="false" customHeight="false" outlineLevel="0" collapsed="false">
      <c r="D22" s="60" t="s">
        <v>70</v>
      </c>
      <c r="E22" s="61" t="s">
        <v>71</v>
      </c>
      <c r="F22" s="61"/>
      <c r="G22" s="61"/>
      <c r="H22" s="52"/>
      <c r="I22" s="52"/>
      <c r="J22" s="52"/>
      <c r="K22" s="52"/>
      <c r="L22" s="52"/>
      <c r="M22" s="54"/>
    </row>
    <row r="23" customFormat="false" ht="15.75" hidden="false" customHeight="false" outlineLevel="0" collapsed="false">
      <c r="A23" s="47" t="s">
        <v>72</v>
      </c>
      <c r="B23" s="62" t="s">
        <v>40</v>
      </c>
      <c r="C23" s="62" t="s">
        <v>94</v>
      </c>
      <c r="D23" s="60" t="s">
        <v>35</v>
      </c>
      <c r="E23" s="60" t="s">
        <v>74</v>
      </c>
      <c r="F23" s="60" t="s">
        <v>75</v>
      </c>
      <c r="G23" s="60" t="s">
        <v>30</v>
      </c>
      <c r="H23" s="60" t="s">
        <v>76</v>
      </c>
      <c r="I23" s="50" t="s">
        <v>74</v>
      </c>
      <c r="J23" s="50" t="s">
        <v>75</v>
      </c>
      <c r="K23" s="60" t="s">
        <v>77</v>
      </c>
      <c r="L23" s="64"/>
      <c r="M23" s="64"/>
    </row>
    <row r="24" customFormat="false" ht="15.75" hidden="false" customHeight="false" outlineLevel="0" collapsed="false">
      <c r="A24" s="55" t="s">
        <v>84</v>
      </c>
      <c r="B24" s="56" t="n">
        <v>90775</v>
      </c>
      <c r="C24" s="56" t="s">
        <v>95</v>
      </c>
      <c r="D24" s="57" t="s">
        <v>48</v>
      </c>
      <c r="E24" s="58" t="n">
        <v>8.24</v>
      </c>
      <c r="F24" s="58" t="n">
        <v>64.65</v>
      </c>
      <c r="G24" s="58" t="n">
        <f aca="false">E24+F24</f>
        <v>72.89</v>
      </c>
      <c r="H24" s="57" t="n">
        <v>16</v>
      </c>
      <c r="I24" s="58" t="n">
        <f aca="false">E24*H24</f>
        <v>131.84</v>
      </c>
      <c r="J24" s="58" t="n">
        <f aca="false">F24*H24</f>
        <v>1034.4</v>
      </c>
      <c r="K24" s="58" t="n">
        <f aca="false">G24*H24</f>
        <v>1166.24</v>
      </c>
    </row>
    <row r="25" customFormat="false" ht="15.75" hidden="false" customHeight="false" outlineLevel="0" collapsed="false">
      <c r="A25" s="55" t="s">
        <v>84</v>
      </c>
      <c r="B25" s="56" t="n">
        <v>90778</v>
      </c>
      <c r="C25" s="56" t="s">
        <v>68</v>
      </c>
      <c r="D25" s="57" t="s">
        <v>48</v>
      </c>
      <c r="E25" s="58" t="n">
        <v>8.98</v>
      </c>
      <c r="F25" s="58" t="n">
        <v>136.98</v>
      </c>
      <c r="G25" s="58" t="n">
        <f aca="false">E25+F25</f>
        <v>145.96</v>
      </c>
      <c r="H25" s="57" t="n">
        <v>40</v>
      </c>
      <c r="I25" s="58" t="n">
        <f aca="false">E25*H25</f>
        <v>359.2</v>
      </c>
      <c r="J25" s="58" t="n">
        <f aca="false">F25*H25</f>
        <v>5479.2</v>
      </c>
      <c r="K25" s="58" t="n">
        <f aca="false">G25*H25</f>
        <v>5838.4</v>
      </c>
    </row>
    <row r="26" customFormat="false" ht="15.75" hidden="false" customHeight="false" outlineLevel="0" collapsed="false">
      <c r="A26" s="55" t="s">
        <v>84</v>
      </c>
      <c r="B26" s="55" t="n">
        <v>88325</v>
      </c>
      <c r="C26" s="56" t="s">
        <v>86</v>
      </c>
      <c r="D26" s="57" t="s">
        <v>48</v>
      </c>
      <c r="E26" s="58" t="n">
        <v>9.6</v>
      </c>
      <c r="F26" s="58" t="n">
        <v>21.39</v>
      </c>
      <c r="G26" s="58" t="n">
        <f aca="false">E26+F26</f>
        <v>30.99</v>
      </c>
      <c r="H26" s="59" t="n">
        <v>8</v>
      </c>
      <c r="I26" s="58" t="n">
        <f aca="false">E26*H26</f>
        <v>76.8</v>
      </c>
      <c r="J26" s="58" t="n">
        <f aca="false">F26*H26</f>
        <v>171.12</v>
      </c>
      <c r="K26" s="58" t="n">
        <f aca="false">G26*H26</f>
        <v>247.92</v>
      </c>
    </row>
    <row r="27" customFormat="false" ht="15.75" hidden="false" customHeight="false" outlineLevel="0" collapsed="false">
      <c r="A27" s="55" t="s">
        <v>84</v>
      </c>
      <c r="B27" s="55" t="n">
        <v>100309</v>
      </c>
      <c r="C27" s="56" t="s">
        <v>50</v>
      </c>
      <c r="D27" s="57" t="s">
        <v>48</v>
      </c>
      <c r="E27" s="58" t="n">
        <v>9.22</v>
      </c>
      <c r="F27" s="58" t="n">
        <v>74.24</v>
      </c>
      <c r="G27" s="58" t="n">
        <f aca="false">E27+F27</f>
        <v>83.46</v>
      </c>
      <c r="H27" s="59" t="n">
        <v>8</v>
      </c>
      <c r="I27" s="58" t="n">
        <f aca="false">E27*H27</f>
        <v>73.76</v>
      </c>
      <c r="J27" s="58" t="n">
        <f aca="false">F27*H27</f>
        <v>593.92</v>
      </c>
      <c r="K27" s="58" t="n">
        <f aca="false">G27*H27</f>
        <v>667.68</v>
      </c>
    </row>
    <row r="28" customFormat="false" ht="15.75" hidden="false" customHeight="false" outlineLevel="0" collapsed="false">
      <c r="H28" s="59" t="s">
        <v>96</v>
      </c>
      <c r="I28" s="63" t="n">
        <f aca="false">SUM(I24:I27)</f>
        <v>641.6</v>
      </c>
      <c r="J28" s="63" t="n">
        <f aca="false">SUM(J24:J27)</f>
        <v>7278.64</v>
      </c>
      <c r="K28" s="63" t="n">
        <f aca="false">SUM(K24:K27)</f>
        <v>7920.24</v>
      </c>
    </row>
    <row r="30" customFormat="false" ht="15.75" hidden="false" customHeight="false" outlineLevel="0" collapsed="false">
      <c r="D30" s="60" t="s">
        <v>70</v>
      </c>
      <c r="E30" s="61" t="s">
        <v>71</v>
      </c>
      <c r="F30" s="61"/>
      <c r="G30" s="61"/>
    </row>
    <row r="31" customFormat="false" ht="15.75" hidden="false" customHeight="false" outlineLevel="0" collapsed="false">
      <c r="A31" s="47" t="s">
        <v>72</v>
      </c>
      <c r="B31" s="62" t="s">
        <v>43</v>
      </c>
      <c r="C31" s="62" t="s">
        <v>97</v>
      </c>
      <c r="D31" s="60" t="s">
        <v>35</v>
      </c>
      <c r="E31" s="60" t="s">
        <v>74</v>
      </c>
      <c r="F31" s="60" t="s">
        <v>75</v>
      </c>
      <c r="G31" s="60" t="s">
        <v>30</v>
      </c>
      <c r="H31" s="60" t="s">
        <v>76</v>
      </c>
      <c r="I31" s="50" t="s">
        <v>74</v>
      </c>
      <c r="J31" s="50" t="s">
        <v>75</v>
      </c>
      <c r="K31" s="60" t="s">
        <v>77</v>
      </c>
      <c r="L31" s="64"/>
      <c r="M31" s="64"/>
    </row>
    <row r="32" customFormat="false" ht="15.75" hidden="false" customHeight="false" outlineLevel="0" collapsed="false">
      <c r="A32" s="55" t="s">
        <v>84</v>
      </c>
      <c r="B32" s="56" t="n">
        <v>90775</v>
      </c>
      <c r="C32" s="56" t="s">
        <v>67</v>
      </c>
      <c r="D32" s="57" t="s">
        <v>48</v>
      </c>
      <c r="E32" s="58" t="n">
        <v>8.24</v>
      </c>
      <c r="F32" s="58" t="n">
        <v>64.65</v>
      </c>
      <c r="G32" s="58" t="n">
        <f aca="false">E32+F32</f>
        <v>72.89</v>
      </c>
      <c r="H32" s="57" t="n">
        <v>8</v>
      </c>
      <c r="I32" s="58" t="n">
        <f aca="false">E32*H32</f>
        <v>65.92</v>
      </c>
      <c r="J32" s="58" t="n">
        <f aca="false">F32*H32</f>
        <v>517.2</v>
      </c>
      <c r="K32" s="58" t="n">
        <f aca="false">G32*H32</f>
        <v>583.12</v>
      </c>
    </row>
    <row r="33" customFormat="false" ht="15.75" hidden="false" customHeight="false" outlineLevel="0" collapsed="false">
      <c r="A33" s="55" t="s">
        <v>84</v>
      </c>
      <c r="B33" s="56" t="n">
        <v>90778</v>
      </c>
      <c r="C33" s="56" t="s">
        <v>98</v>
      </c>
      <c r="D33" s="57" t="s">
        <v>48</v>
      </c>
      <c r="E33" s="58" t="n">
        <v>8.98</v>
      </c>
      <c r="F33" s="58" t="n">
        <v>136.98</v>
      </c>
      <c r="G33" s="58" t="n">
        <f aca="false">E33+F33</f>
        <v>145.96</v>
      </c>
      <c r="H33" s="57" t="n">
        <v>40</v>
      </c>
      <c r="I33" s="58" t="n">
        <f aca="false">E33*H33</f>
        <v>359.2</v>
      </c>
      <c r="J33" s="58" t="n">
        <f aca="false">F33*H33</f>
        <v>5479.2</v>
      </c>
      <c r="K33" s="58" t="n">
        <f aca="false">G33*H33</f>
        <v>5838.4</v>
      </c>
    </row>
    <row r="34" customFormat="false" ht="15.75" hidden="false" customHeight="false" outlineLevel="0" collapsed="false">
      <c r="A34" s="55" t="s">
        <v>84</v>
      </c>
      <c r="B34" s="55" t="n">
        <v>100309</v>
      </c>
      <c r="C34" s="56" t="s">
        <v>50</v>
      </c>
      <c r="D34" s="57" t="s">
        <v>48</v>
      </c>
      <c r="E34" s="58" t="n">
        <v>9.22</v>
      </c>
      <c r="F34" s="58" t="n">
        <v>74.24</v>
      </c>
      <c r="G34" s="58" t="n">
        <f aca="false">E34+F34</f>
        <v>83.46</v>
      </c>
      <c r="H34" s="57" t="n">
        <v>8</v>
      </c>
      <c r="I34" s="58" t="n">
        <f aca="false">E34*H34</f>
        <v>73.76</v>
      </c>
      <c r="J34" s="58" t="n">
        <f aca="false">F34*H34</f>
        <v>593.92</v>
      </c>
      <c r="K34" s="58" t="n">
        <f aca="false">G34*H34</f>
        <v>667.68</v>
      </c>
    </row>
    <row r="35" customFormat="false" ht="15.75" hidden="false" customHeight="false" outlineLevel="0" collapsed="false">
      <c r="H35" s="59" t="s">
        <v>99</v>
      </c>
      <c r="I35" s="63" t="n">
        <f aca="false">SUM(I32:I34)</f>
        <v>498.88</v>
      </c>
      <c r="J35" s="63" t="n">
        <f aca="false">SUM(J32:J34)</f>
        <v>6590.32</v>
      </c>
      <c r="K35" s="63" t="n">
        <f aca="false">SUM(K32:K34)</f>
        <v>7089.2</v>
      </c>
    </row>
    <row r="37" customFormat="false" ht="15.75" hidden="false" customHeight="false" outlineLevel="0" collapsed="false">
      <c r="A37" s="47" t="s">
        <v>100</v>
      </c>
      <c r="D37" s="60" t="s">
        <v>70</v>
      </c>
      <c r="E37" s="61" t="s">
        <v>71</v>
      </c>
      <c r="F37" s="61"/>
      <c r="G37" s="61"/>
    </row>
    <row r="38" customFormat="false" ht="15.75" hidden="false" customHeight="false" outlineLevel="0" collapsed="false">
      <c r="A38" s="47" t="s">
        <v>72</v>
      </c>
      <c r="B38" s="62" t="s">
        <v>58</v>
      </c>
      <c r="C38" s="62" t="s">
        <v>57</v>
      </c>
      <c r="D38" s="60" t="s">
        <v>60</v>
      </c>
      <c r="E38" s="60" t="s">
        <v>74</v>
      </c>
      <c r="F38" s="60" t="s">
        <v>75</v>
      </c>
      <c r="G38" s="60" t="s">
        <v>30</v>
      </c>
      <c r="H38" s="60" t="s">
        <v>76</v>
      </c>
      <c r="I38" s="50" t="s">
        <v>74</v>
      </c>
      <c r="J38" s="50" t="s">
        <v>75</v>
      </c>
      <c r="K38" s="60" t="s">
        <v>77</v>
      </c>
      <c r="L38" s="64"/>
      <c r="M38" s="64"/>
    </row>
    <row r="39" customFormat="false" ht="15.75" hidden="false" customHeight="false" outlineLevel="0" collapsed="false">
      <c r="A39" s="55" t="s">
        <v>84</v>
      </c>
      <c r="B39" s="56" t="n">
        <v>88243</v>
      </c>
      <c r="C39" s="56" t="s">
        <v>101</v>
      </c>
      <c r="D39" s="57" t="s">
        <v>48</v>
      </c>
      <c r="E39" s="58" t="n">
        <v>9.46</v>
      </c>
      <c r="F39" s="58" t="n">
        <v>23</v>
      </c>
      <c r="G39" s="58" t="n">
        <f aca="false">E39+F39</f>
        <v>32.46</v>
      </c>
      <c r="H39" s="57" t="n">
        <f aca="false">(0.05+0.25+0.75)*0.5</f>
        <v>0.525</v>
      </c>
      <c r="I39" s="58" t="n">
        <f aca="false">E39*H39</f>
        <v>4.9665</v>
      </c>
      <c r="J39" s="58" t="n">
        <f aca="false">F39*H39</f>
        <v>12.075</v>
      </c>
      <c r="K39" s="58" t="n">
        <f aca="false">G39*H39</f>
        <v>17.0415</v>
      </c>
    </row>
    <row r="40" customFormat="false" ht="15.75" hidden="false" customHeight="false" outlineLevel="0" collapsed="false">
      <c r="A40" s="55" t="s">
        <v>84</v>
      </c>
      <c r="B40" s="56" t="n">
        <v>88270</v>
      </c>
      <c r="C40" s="56" t="s">
        <v>102</v>
      </c>
      <c r="D40" s="57" t="s">
        <v>48</v>
      </c>
      <c r="E40" s="58" t="n">
        <v>9.84</v>
      </c>
      <c r="F40" s="58" t="n">
        <v>26.03</v>
      </c>
      <c r="G40" s="58" t="n">
        <f aca="false">E40+F40</f>
        <v>35.87</v>
      </c>
      <c r="H40" s="57" t="n">
        <f aca="false">(0.4+0.5)*0.5</f>
        <v>0.45</v>
      </c>
      <c r="I40" s="58" t="n">
        <f aca="false">E40*H40</f>
        <v>4.428</v>
      </c>
      <c r="J40" s="58" t="n">
        <f aca="false">F40*H40</f>
        <v>11.7135</v>
      </c>
      <c r="K40" s="58" t="n">
        <f aca="false">G40*H40</f>
        <v>16.1415</v>
      </c>
    </row>
    <row r="41" customFormat="false" ht="15.75" hidden="false" customHeight="false" outlineLevel="0" collapsed="false">
      <c r="A41" s="55" t="s">
        <v>78</v>
      </c>
      <c r="B41" s="55" t="s">
        <v>103</v>
      </c>
      <c r="C41" s="56" t="s">
        <v>104</v>
      </c>
      <c r="D41" s="57" t="s">
        <v>80</v>
      </c>
      <c r="E41" s="58" t="n">
        <v>196.3446</v>
      </c>
      <c r="F41" s="58" t="n">
        <v>0</v>
      </c>
      <c r="G41" s="58" t="n">
        <f aca="false">E41+F41</f>
        <v>196.3446</v>
      </c>
      <c r="H41" s="57" t="n">
        <f aca="false">0.5*1.15</f>
        <v>0.575</v>
      </c>
      <c r="I41" s="58" t="n">
        <f aca="false">E41*H41</f>
        <v>112.898145</v>
      </c>
      <c r="J41" s="58" t="n">
        <f aca="false">F41*H41</f>
        <v>0</v>
      </c>
      <c r="K41" s="58" t="n">
        <f aca="false">G41*H41</f>
        <v>112.898145</v>
      </c>
    </row>
    <row r="42" customFormat="false" ht="15.75" hidden="false" customHeight="false" outlineLevel="0" collapsed="false">
      <c r="A42" s="55" t="s">
        <v>78</v>
      </c>
      <c r="B42" s="56" t="n">
        <v>4791</v>
      </c>
      <c r="C42" s="56" t="s">
        <v>105</v>
      </c>
      <c r="D42" s="57" t="s">
        <v>106</v>
      </c>
      <c r="E42" s="58" t="n">
        <v>53.89</v>
      </c>
      <c r="F42" s="58" t="n">
        <v>0</v>
      </c>
      <c r="G42" s="58" t="n">
        <f aca="false">E42+F42</f>
        <v>53.89</v>
      </c>
      <c r="H42" s="57" t="n">
        <f aca="false">0.095/2</f>
        <v>0.0475</v>
      </c>
      <c r="I42" s="58" t="n">
        <f aca="false">E42*H42</f>
        <v>2.559775</v>
      </c>
      <c r="J42" s="58" t="n">
        <f aca="false">F42*H42</f>
        <v>0</v>
      </c>
      <c r="K42" s="58" t="n">
        <f aca="false">G42*H42</f>
        <v>2.559775</v>
      </c>
    </row>
    <row r="43" customFormat="false" ht="15.75" hidden="false" customHeight="false" outlineLevel="0" collapsed="false">
      <c r="H43" s="59" t="s">
        <v>107</v>
      </c>
      <c r="I43" s="63" t="n">
        <f aca="false">SUM(I39:I41)</f>
        <v>122.292645</v>
      </c>
      <c r="J43" s="63" t="n">
        <f aca="false">SUM(J39:J41)</f>
        <v>23.7885</v>
      </c>
      <c r="K43" s="63" t="n">
        <f aca="false">SUM(K39:K42)</f>
        <v>148.64092</v>
      </c>
    </row>
  </sheetData>
  <mergeCells count="6">
    <mergeCell ref="B1:B2"/>
    <mergeCell ref="E1:G1"/>
    <mergeCell ref="E12:G12"/>
    <mergeCell ref="E22:G22"/>
    <mergeCell ref="E30:G30"/>
    <mergeCell ref="E37:G37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I32"/>
  <sheetViews>
    <sheetView showFormulas="false" showGridLines="fals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2" min="2" style="65" width="7.61"/>
    <col collapsed="false" customWidth="true" hidden="false" outlineLevel="0" max="3" min="3" style="46" width="39.88"/>
    <col collapsed="false" customWidth="true" hidden="false" outlineLevel="0" max="4" min="4" style="46" width="10.15"/>
  </cols>
  <sheetData>
    <row r="1" customFormat="false" ht="15.75" hidden="false" customHeight="false" outlineLevel="0" collapsed="false">
      <c r="A1" s="47"/>
      <c r="B1" s="66"/>
      <c r="C1" s="47"/>
      <c r="D1" s="47"/>
      <c r="E1" s="47"/>
      <c r="F1" s="47"/>
      <c r="G1" s="47"/>
      <c r="H1" s="47"/>
      <c r="I1" s="47"/>
    </row>
    <row r="2" customFormat="false" ht="15.75" hidden="false" customHeight="false" outlineLevel="0" collapsed="false">
      <c r="A2" s="47"/>
      <c r="B2" s="67"/>
      <c r="C2" s="67"/>
      <c r="D2" s="67"/>
      <c r="E2" s="47"/>
      <c r="F2" s="47"/>
      <c r="G2" s="47"/>
      <c r="H2" s="47"/>
      <c r="I2" s="47"/>
    </row>
    <row r="3" customFormat="false" ht="15.75" hidden="false" customHeight="false" outlineLevel="0" collapsed="false">
      <c r="A3" s="47"/>
      <c r="B3" s="66"/>
      <c r="C3" s="47"/>
      <c r="D3" s="47"/>
      <c r="E3" s="47"/>
      <c r="F3" s="47"/>
      <c r="G3" s="47"/>
      <c r="H3" s="47"/>
      <c r="I3" s="47"/>
    </row>
    <row r="4" customFormat="false" ht="15.75" hidden="false" customHeight="false" outlineLevel="0" collapsed="false">
      <c r="A4" s="47"/>
      <c r="B4" s="68" t="s">
        <v>108</v>
      </c>
      <c r="C4" s="68"/>
      <c r="D4" s="68"/>
      <c r="E4" s="47"/>
      <c r="F4" s="47"/>
      <c r="G4" s="69" t="s">
        <v>109</v>
      </c>
      <c r="H4" s="47"/>
      <c r="I4" s="47"/>
    </row>
    <row r="5" customFormat="false" ht="15.75" hidden="false" customHeight="false" outlineLevel="0" collapsed="false">
      <c r="A5" s="47"/>
      <c r="B5" s="66"/>
      <c r="C5" s="70" t="s">
        <v>110</v>
      </c>
      <c r="D5" s="47"/>
      <c r="E5" s="47"/>
      <c r="F5" s="47"/>
      <c r="G5" s="47"/>
      <c r="H5" s="47"/>
      <c r="I5" s="47"/>
    </row>
    <row r="6" customFormat="false" ht="15.75" hidden="false" customHeight="false" outlineLevel="0" collapsed="false">
      <c r="A6" s="47"/>
      <c r="B6" s="71" t="s">
        <v>111</v>
      </c>
      <c r="C6" s="71" t="s">
        <v>112</v>
      </c>
      <c r="D6" s="71" t="s">
        <v>113</v>
      </c>
      <c r="E6" s="47"/>
      <c r="F6" s="47"/>
      <c r="G6" s="72" t="s">
        <v>114</v>
      </c>
      <c r="H6" s="73" t="n">
        <f aca="false">'A. Planilha orçamentária'!I23</f>
        <v>171410.772247119</v>
      </c>
      <c r="I6" s="47"/>
    </row>
    <row r="7" customFormat="false" ht="15.75" hidden="false" customHeight="false" outlineLevel="0" collapsed="false">
      <c r="A7" s="47"/>
      <c r="B7" s="74"/>
      <c r="C7" s="75"/>
      <c r="D7" s="75"/>
      <c r="E7" s="47"/>
      <c r="F7" s="47"/>
      <c r="G7" s="72" t="s">
        <v>115</v>
      </c>
      <c r="H7" s="73" t="n">
        <f aca="false">'A. Planilha orçamentária'!H23</f>
        <v>102791.4997125</v>
      </c>
      <c r="I7" s="47"/>
    </row>
    <row r="8" customFormat="false" ht="15.75" hidden="false" customHeight="false" outlineLevel="0" collapsed="false">
      <c r="A8" s="47"/>
      <c r="B8" s="76"/>
      <c r="C8" s="77"/>
      <c r="D8" s="77"/>
      <c r="E8" s="47"/>
      <c r="F8" s="47"/>
      <c r="G8" s="72" t="s">
        <v>30</v>
      </c>
      <c r="H8" s="73" t="n">
        <f aca="false">H7+H6</f>
        <v>274202.271959619</v>
      </c>
      <c r="I8" s="47"/>
    </row>
    <row r="9" customFormat="false" ht="15.75" hidden="false" customHeight="false" outlineLevel="0" collapsed="false">
      <c r="A9" s="47"/>
      <c r="B9" s="78"/>
      <c r="C9" s="79"/>
      <c r="D9" s="79"/>
      <c r="E9" s="47"/>
      <c r="F9" s="47"/>
      <c r="G9" s="47"/>
      <c r="H9" s="47"/>
      <c r="I9" s="47"/>
    </row>
    <row r="10" customFormat="false" ht="15.75" hidden="false" customHeight="false" outlineLevel="0" collapsed="false">
      <c r="A10" s="47"/>
      <c r="B10" s="80" t="s">
        <v>116</v>
      </c>
      <c r="C10" s="80" t="s">
        <v>117</v>
      </c>
      <c r="D10" s="81" t="n">
        <f aca="false">SUM(D12:D15)</f>
        <v>0.0677</v>
      </c>
      <c r="E10" s="47"/>
      <c r="F10" s="47"/>
      <c r="G10" s="72" t="s">
        <v>118</v>
      </c>
      <c r="H10" s="82" t="n">
        <f aca="false">H7/H8</f>
        <v>0.374874719227847</v>
      </c>
      <c r="I10" s="47"/>
    </row>
    <row r="11" customFormat="false" ht="15.75" hidden="false" customHeight="false" outlineLevel="0" collapsed="false">
      <c r="A11" s="47"/>
      <c r="B11" s="78"/>
      <c r="C11" s="79"/>
      <c r="D11" s="79"/>
      <c r="E11" s="47"/>
      <c r="F11" s="47"/>
      <c r="G11" s="47"/>
      <c r="H11" s="47"/>
      <c r="I11" s="47"/>
    </row>
    <row r="12" customFormat="false" ht="15.75" hidden="false" customHeight="false" outlineLevel="0" collapsed="false">
      <c r="A12" s="47"/>
      <c r="B12" s="83" t="n">
        <v>1</v>
      </c>
      <c r="C12" s="84" t="s">
        <v>119</v>
      </c>
      <c r="D12" s="85" t="n">
        <v>0.045</v>
      </c>
      <c r="E12" s="47"/>
      <c r="F12" s="47"/>
      <c r="G12" s="72" t="s">
        <v>120</v>
      </c>
      <c r="H12" s="86" t="n">
        <v>0.05</v>
      </c>
      <c r="I12" s="47"/>
    </row>
    <row r="13" customFormat="false" ht="15.75" hidden="false" customHeight="false" outlineLevel="0" collapsed="false">
      <c r="A13" s="47"/>
      <c r="B13" s="83" t="n">
        <v>2</v>
      </c>
      <c r="C13" s="84" t="s">
        <v>121</v>
      </c>
      <c r="D13" s="85" t="n">
        <v>0.0127</v>
      </c>
      <c r="E13" s="47"/>
      <c r="F13" s="47"/>
      <c r="G13" s="47"/>
      <c r="H13" s="47"/>
      <c r="I13" s="47"/>
    </row>
    <row r="14" customFormat="false" ht="15.75" hidden="false" customHeight="false" outlineLevel="0" collapsed="false">
      <c r="A14" s="47"/>
      <c r="B14" s="87" t="n">
        <v>3</v>
      </c>
      <c r="C14" s="84" t="s">
        <v>122</v>
      </c>
      <c r="D14" s="85" t="n">
        <v>0.005</v>
      </c>
      <c r="E14" s="47"/>
      <c r="F14" s="47"/>
      <c r="G14" s="72" t="s">
        <v>123</v>
      </c>
      <c r="H14" s="82" t="n">
        <f aca="false">H10*H12</f>
        <v>0.0187437359613923</v>
      </c>
      <c r="I14" s="47"/>
    </row>
    <row r="15" customFormat="false" ht="15.75" hidden="false" customHeight="false" outlineLevel="0" collapsed="false">
      <c r="A15" s="47"/>
      <c r="B15" s="83" t="n">
        <v>4</v>
      </c>
      <c r="C15" s="84" t="s">
        <v>124</v>
      </c>
      <c r="D15" s="85" t="n">
        <v>0.005</v>
      </c>
      <c r="E15" s="47"/>
      <c r="F15" s="47"/>
      <c r="G15" s="47"/>
      <c r="H15" s="47"/>
      <c r="I15" s="47"/>
    </row>
    <row r="16" customFormat="false" ht="15.75" hidden="false" customHeight="false" outlineLevel="0" collapsed="false">
      <c r="A16" s="47"/>
      <c r="B16" s="78"/>
      <c r="C16" s="79"/>
      <c r="D16" s="79"/>
      <c r="E16" s="47"/>
      <c r="F16" s="47"/>
      <c r="G16" s="47"/>
      <c r="H16" s="47"/>
      <c r="I16" s="47"/>
    </row>
    <row r="17" customFormat="false" ht="15.75" hidden="false" customHeight="false" outlineLevel="0" collapsed="false">
      <c r="A17" s="47"/>
      <c r="B17" s="80" t="s">
        <v>125</v>
      </c>
      <c r="C17" s="80" t="s">
        <v>126</v>
      </c>
      <c r="D17" s="81" t="n">
        <f aca="false">D19+D20</f>
        <v>0.1035</v>
      </c>
      <c r="E17" s="47"/>
      <c r="F17" s="47"/>
      <c r="G17" s="47"/>
      <c r="H17" s="47"/>
      <c r="I17" s="47"/>
    </row>
    <row r="18" customFormat="false" ht="15.75" hidden="false" customHeight="false" outlineLevel="0" collapsed="false">
      <c r="A18" s="47"/>
      <c r="B18" s="78"/>
      <c r="C18" s="79"/>
      <c r="D18" s="79"/>
      <c r="E18" s="47"/>
      <c r="F18" s="47"/>
      <c r="G18" s="47"/>
      <c r="H18" s="47"/>
      <c r="I18" s="47"/>
    </row>
    <row r="19" customFormat="false" ht="15.75" hidden="false" customHeight="false" outlineLevel="0" collapsed="false">
      <c r="A19" s="47"/>
      <c r="B19" s="83" t="n">
        <v>5</v>
      </c>
      <c r="C19" s="84" t="s">
        <v>127</v>
      </c>
      <c r="D19" s="85" t="n">
        <v>0.0896</v>
      </c>
      <c r="E19" s="47"/>
      <c r="F19" s="47"/>
      <c r="G19" s="47"/>
      <c r="H19" s="47"/>
      <c r="I19" s="47"/>
    </row>
    <row r="20" customFormat="false" ht="15.75" hidden="false" customHeight="false" outlineLevel="0" collapsed="false">
      <c r="A20" s="47"/>
      <c r="B20" s="83" t="n">
        <v>6</v>
      </c>
      <c r="C20" s="84" t="s">
        <v>128</v>
      </c>
      <c r="D20" s="85" t="n">
        <v>0.0139</v>
      </c>
      <c r="E20" s="47"/>
      <c r="F20" s="47"/>
      <c r="G20" s="47"/>
      <c r="H20" s="47"/>
      <c r="I20" s="47"/>
    </row>
    <row r="21" customFormat="false" ht="15.75" hidden="false" customHeight="false" outlineLevel="0" collapsed="false">
      <c r="A21" s="47"/>
      <c r="B21" s="78"/>
      <c r="C21" s="79"/>
      <c r="D21" s="79"/>
      <c r="E21" s="47"/>
      <c r="F21" s="47"/>
      <c r="G21" s="47"/>
      <c r="H21" s="47"/>
      <c r="I21" s="47"/>
    </row>
    <row r="22" customFormat="false" ht="15.75" hidden="false" customHeight="false" outlineLevel="0" collapsed="false">
      <c r="A22" s="47"/>
      <c r="B22" s="78"/>
      <c r="C22" s="79"/>
      <c r="D22" s="79"/>
      <c r="E22" s="47"/>
      <c r="F22" s="47"/>
      <c r="G22" s="47"/>
      <c r="H22" s="47"/>
      <c r="I22" s="47"/>
    </row>
    <row r="23" customFormat="false" ht="15.75" hidden="false" customHeight="false" outlineLevel="0" collapsed="false">
      <c r="A23" s="47"/>
      <c r="B23" s="80" t="s">
        <v>84</v>
      </c>
      <c r="C23" s="80" t="s">
        <v>129</v>
      </c>
      <c r="D23" s="81" t="n">
        <f aca="false">SUM(D25:D28)</f>
        <v>0.0552437359613923</v>
      </c>
      <c r="E23" s="47"/>
      <c r="F23" s="47"/>
      <c r="G23" s="47"/>
      <c r="H23" s="47"/>
      <c r="I23" s="47"/>
    </row>
    <row r="24" customFormat="false" ht="15.75" hidden="false" customHeight="false" outlineLevel="0" collapsed="false">
      <c r="A24" s="47"/>
      <c r="B24" s="78"/>
      <c r="C24" s="79"/>
      <c r="D24" s="79"/>
      <c r="E24" s="47"/>
      <c r="F24" s="47"/>
      <c r="G24" s="47"/>
      <c r="H24" s="47"/>
      <c r="I24" s="47"/>
    </row>
    <row r="25" customFormat="false" ht="15.75" hidden="false" customHeight="true" outlineLevel="0" collapsed="false">
      <c r="A25" s="47"/>
      <c r="B25" s="83" t="n">
        <v>7</v>
      </c>
      <c r="C25" s="84" t="s">
        <v>130</v>
      </c>
      <c r="D25" s="85" t="n">
        <f aca="false">H14</f>
        <v>0.0187437359613923</v>
      </c>
      <c r="E25" s="47"/>
      <c r="F25" s="72" t="s">
        <v>131</v>
      </c>
      <c r="G25" s="88" t="s">
        <v>132</v>
      </c>
      <c r="H25" s="88"/>
      <c r="I25" s="88"/>
    </row>
    <row r="26" customFormat="false" ht="15.75" hidden="false" customHeight="false" outlineLevel="0" collapsed="false">
      <c r="A26" s="47"/>
      <c r="B26" s="83" t="n">
        <v>8</v>
      </c>
      <c r="C26" s="84" t="s">
        <v>133</v>
      </c>
      <c r="D26" s="85" t="n">
        <v>0.0065</v>
      </c>
      <c r="E26" s="47"/>
      <c r="F26" s="47"/>
      <c r="G26" s="88"/>
      <c r="H26" s="88"/>
      <c r="I26" s="88"/>
    </row>
    <row r="27" customFormat="false" ht="15.75" hidden="false" customHeight="false" outlineLevel="0" collapsed="false">
      <c r="A27" s="47"/>
      <c r="B27" s="83" t="n">
        <v>9</v>
      </c>
      <c r="C27" s="84" t="s">
        <v>134</v>
      </c>
      <c r="D27" s="85" t="n">
        <v>0.03</v>
      </c>
      <c r="E27" s="47"/>
      <c r="F27" s="47"/>
      <c r="G27" s="88"/>
      <c r="H27" s="88"/>
      <c r="I27" s="88"/>
    </row>
    <row r="28" customFormat="false" ht="15.75" hidden="false" customHeight="true" outlineLevel="0" collapsed="false">
      <c r="A28" s="47"/>
      <c r="B28" s="83" t="n">
        <v>10</v>
      </c>
      <c r="C28" s="84" t="s">
        <v>135</v>
      </c>
      <c r="D28" s="85" t="n">
        <v>0</v>
      </c>
      <c r="E28" s="47"/>
      <c r="F28" s="72" t="s">
        <v>136</v>
      </c>
      <c r="G28" s="89" t="s">
        <v>137</v>
      </c>
      <c r="H28" s="89"/>
      <c r="I28" s="89"/>
    </row>
    <row r="29" customFormat="false" ht="15.75" hidden="false" customHeight="false" outlineLevel="0" collapsed="false">
      <c r="A29" s="47"/>
      <c r="B29" s="78"/>
      <c r="C29" s="79"/>
      <c r="D29" s="79"/>
      <c r="E29" s="47"/>
      <c r="F29" s="47"/>
      <c r="G29" s="89"/>
      <c r="H29" s="89"/>
      <c r="I29" s="89"/>
    </row>
    <row r="30" customFormat="false" ht="15.75" hidden="false" customHeight="false" outlineLevel="0" collapsed="false">
      <c r="A30" s="47"/>
      <c r="B30" s="78"/>
      <c r="C30" s="79"/>
      <c r="D30" s="79"/>
      <c r="E30" s="47"/>
      <c r="F30" s="47"/>
      <c r="G30" s="89"/>
      <c r="H30" s="89"/>
      <c r="I30" s="89"/>
    </row>
    <row r="31" customFormat="false" ht="15.75" hidden="false" customHeight="false" outlineLevel="0" collapsed="false">
      <c r="A31" s="47"/>
      <c r="B31" s="90" t="s">
        <v>138</v>
      </c>
      <c r="C31" s="91" t="s">
        <v>139</v>
      </c>
      <c r="D31" s="92" t="n">
        <f aca="false">(((1+D10)*(1+D17))/(1-D23))-1</f>
        <v>0.247101495748169</v>
      </c>
      <c r="E31" s="47"/>
      <c r="F31" s="47"/>
      <c r="G31" s="47"/>
      <c r="H31" s="47"/>
      <c r="I31" s="47"/>
    </row>
    <row r="32" customFormat="false" ht="15.75" hidden="false" customHeight="false" outlineLevel="0" collapsed="false">
      <c r="A32" s="47"/>
      <c r="B32" s="66"/>
      <c r="C32" s="47"/>
      <c r="D32" s="47"/>
      <c r="E32" s="47"/>
      <c r="F32" s="47"/>
      <c r="G32" s="47"/>
      <c r="H32" s="47"/>
      <c r="I32" s="47"/>
    </row>
  </sheetData>
  <mergeCells count="4">
    <mergeCell ref="B2:D2"/>
    <mergeCell ref="B4:D4"/>
    <mergeCell ref="G25:I27"/>
    <mergeCell ref="G28:I30"/>
  </mergeCells>
  <hyperlinks>
    <hyperlink ref="G25" r:id="rId1" display="https://www.prefeitura.sp.gov.br/cidade/secretarias/upload/arquivos/secretarias/financas/legislacao/IN-SF-Surem-08-2011-Anexo-1.pdf"/>
  </hyperlink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"/>
  <sheetViews>
    <sheetView showFormulas="false" showGridLines="fals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D1" activeCellId="0" sqref="D1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1" min="1" style="46" width="117.12"/>
  </cols>
  <sheetData>
    <row r="1" customFormat="false" ht="797.25" hidden="false" customHeight="true" outlineLevel="0" collapsed="false">
      <c r="A1" s="47"/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BH31"/>
  <sheetViews>
    <sheetView showFormulas="false" showGridLines="fals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1" min="1" style="46" width="9.88"/>
    <col collapsed="false" customWidth="true" hidden="false" outlineLevel="0" max="2" min="2" style="46" width="37.13"/>
    <col collapsed="false" customWidth="true" hidden="false" outlineLevel="0" max="3" min="3" style="46" width="14.93"/>
    <col collapsed="false" customWidth="true" hidden="false" outlineLevel="0" max="4" min="4" style="46" width="39.1"/>
    <col collapsed="false" customWidth="true" hidden="false" outlineLevel="0" max="5" min="5" style="46" width="39.54"/>
    <col collapsed="false" customWidth="true" hidden="false" outlineLevel="0" max="10" min="6" style="46" width="32.25"/>
    <col collapsed="false" customWidth="true" hidden="false" outlineLevel="0" max="11" min="11" style="46" width="41.44"/>
    <col collapsed="false" customWidth="true" hidden="false" outlineLevel="0" max="12" min="12" style="46" width="48.33"/>
  </cols>
  <sheetData>
    <row r="1" customFormat="false" ht="15.75" hidden="false" customHeight="true" outlineLevel="0" collapsed="false">
      <c r="A1" s="93" t="s">
        <v>140</v>
      </c>
      <c r="B1" s="93"/>
      <c r="C1" s="94"/>
      <c r="D1" s="95" t="s">
        <v>141</v>
      </c>
      <c r="E1" s="95"/>
      <c r="F1" s="95"/>
      <c r="G1" s="95"/>
      <c r="H1" s="95"/>
      <c r="I1" s="95"/>
      <c r="J1" s="95"/>
      <c r="K1" s="95"/>
      <c r="L1" s="95"/>
      <c r="AB1" s="95" t="n">
        <v>2</v>
      </c>
      <c r="AC1" s="95" t="n">
        <v>3</v>
      </c>
      <c r="AD1" s="95" t="n">
        <v>4</v>
      </c>
      <c r="AE1" s="95" t="n">
        <v>1</v>
      </c>
      <c r="AF1" s="95" t="n">
        <v>2</v>
      </c>
      <c r="AG1" s="95" t="n">
        <v>3</v>
      </c>
      <c r="AH1" s="95" t="n">
        <v>4</v>
      </c>
      <c r="AI1" s="95" t="n">
        <v>1</v>
      </c>
      <c r="AJ1" s="95" t="n">
        <v>2</v>
      </c>
      <c r="AK1" s="95" t="n">
        <v>3</v>
      </c>
      <c r="AL1" s="95" t="n">
        <v>4</v>
      </c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</row>
    <row r="2" customFormat="false" ht="15.75" hidden="false" customHeight="false" outlineLevel="0" collapsed="false">
      <c r="A2" s="97" t="s">
        <v>2</v>
      </c>
      <c r="B2" s="97" t="s">
        <v>142</v>
      </c>
      <c r="C2" s="97" t="s">
        <v>143</v>
      </c>
      <c r="D2" s="98" t="n">
        <v>0</v>
      </c>
      <c r="E2" s="98" t="n">
        <v>1</v>
      </c>
      <c r="F2" s="95" t="n">
        <v>2</v>
      </c>
      <c r="G2" s="95" t="n">
        <v>3</v>
      </c>
      <c r="H2" s="95" t="n">
        <v>4</v>
      </c>
      <c r="I2" s="95" t="n">
        <v>5</v>
      </c>
      <c r="J2" s="95" t="n">
        <v>6</v>
      </c>
      <c r="K2" s="98" t="n">
        <v>7</v>
      </c>
      <c r="L2" s="98" t="n">
        <v>8</v>
      </c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</row>
    <row r="3" customFormat="false" ht="52.2" hidden="false" customHeight="false" outlineLevel="0" collapsed="false">
      <c r="A3" s="99" t="n">
        <f aca="false">'A. Planilha orçamentária'!A5</f>
        <v>1</v>
      </c>
      <c r="B3" s="99" t="str">
        <f aca="false">'A. Planilha orçamentária'!D5</f>
        <v>SERVIÇOS PRELIMINARES</v>
      </c>
      <c r="C3" s="100" t="n">
        <f aca="false">'A. Planilha orçamentária'!Q5</f>
        <v>31646.8316633662</v>
      </c>
      <c r="D3" s="101" t="s">
        <v>144</v>
      </c>
      <c r="E3" s="101" t="s">
        <v>145</v>
      </c>
      <c r="F3" s="102" t="s">
        <v>146</v>
      </c>
      <c r="G3" s="101" t="s">
        <v>147</v>
      </c>
      <c r="H3" s="101" t="s">
        <v>148</v>
      </c>
      <c r="I3" s="101" t="s">
        <v>149</v>
      </c>
      <c r="J3" s="103" t="s">
        <v>150</v>
      </c>
      <c r="K3" s="104" t="s">
        <v>151</v>
      </c>
      <c r="L3" s="104" t="s">
        <v>152</v>
      </c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customFormat="false" ht="15.75" hidden="false" customHeight="false" outlineLevel="0" collapsed="false">
      <c r="A4" s="99" t="n">
        <v>2</v>
      </c>
      <c r="B4" s="99" t="str">
        <f aca="false">'A. Planilha orçamentária'!D10</f>
        <v>ACOMPANHAMENTO DOS TRABALHOS</v>
      </c>
      <c r="C4" s="100" t="n">
        <f aca="false">'A. Planilha orçamentária'!Q10</f>
        <v>41024.9251664608</v>
      </c>
      <c r="D4" s="105" t="s">
        <v>153</v>
      </c>
      <c r="E4" s="105" t="str">
        <f aca="false">B3</f>
        <v>SERVIÇOS PRELIMINARES</v>
      </c>
      <c r="F4" s="105" t="s">
        <v>154</v>
      </c>
      <c r="G4" s="105" t="s">
        <v>154</v>
      </c>
      <c r="H4" s="105" t="s">
        <v>154</v>
      </c>
      <c r="I4" s="105" t="s">
        <v>154</v>
      </c>
      <c r="J4" s="106" t="s">
        <v>154</v>
      </c>
      <c r="K4" s="106" t="s">
        <v>155</v>
      </c>
      <c r="L4" s="105" t="s">
        <v>156</v>
      </c>
    </row>
    <row r="5" customFormat="false" ht="15.75" hidden="false" customHeight="false" outlineLevel="0" collapsed="false">
      <c r="A5" s="107" t="n">
        <f aca="false">'A. Planilha orçamentária'!A13</f>
        <v>3</v>
      </c>
      <c r="B5" s="107" t="str">
        <f aca="false">'A. Planilha orçamentária'!D13</f>
        <v>SUBSTITUIÇÃO DOS VIDROS</v>
      </c>
      <c r="C5" s="108" t="n">
        <f aca="false">'A. Planilha orçamentária'!Q13</f>
        <v>231106.86</v>
      </c>
      <c r="D5" s="109" t="n">
        <v>0</v>
      </c>
      <c r="E5" s="109" t="n">
        <f aca="false">C3</f>
        <v>31646.8316633662</v>
      </c>
      <c r="F5" s="110" t="n">
        <f aca="false">('A. Planilha orçamentária'!$N$14*28.5)+((('A. Planilha orçamentária'!$N$14*28.5)/($C$5+$C$6+$C$8))*$C$4)</f>
        <v>45790.0319216382</v>
      </c>
      <c r="G5" s="110" t="n">
        <f aca="false">('A. Planilha orçamentária'!$N$14*28.5)+((('A. Planilha orçamentária'!$N$14*28.5)/($C$5+$C$6+$C$8))*$C$4)</f>
        <v>45790.0319216382</v>
      </c>
      <c r="H5" s="110" t="n">
        <f aca="false">('A. Planilha orçamentária'!$N$14*28.5)+((('A. Planilha orçamentária'!$N$14*28.5)/($C$5+$C$6+$C$8))*$C$4)</f>
        <v>45790.0319216382</v>
      </c>
      <c r="I5" s="110" t="n">
        <f aca="false">('A. Planilha orçamentária'!$N$14*28.5)+((('A. Planilha orçamentária'!$N$14*28.5)/($C$5+$C$6+$C$8))*$C$4)</f>
        <v>45790.0319216382</v>
      </c>
      <c r="J5" s="110" t="n">
        <f aca="false">('A. Planilha orçamentária'!$N$14*28.5)+((('A. Planilha orçamentária'!$N$14*28.5)/($C$5+$C$6+$C$8))*$C$4)</f>
        <v>45790.0319216382</v>
      </c>
      <c r="K5" s="111" t="n">
        <f aca="false">('A. Planilha orçamentária'!$N$14*15.2)+((('A. Planilha orçamentária'!$N$14*15.2)/($C$5+$C$6+$C$8))*$C$4)</f>
        <v>24421.350358207</v>
      </c>
      <c r="L5" s="109" t="n">
        <f aca="false">C8+((($C$8)/($C$5+$C$6+$C$8))*$C$4)</f>
        <v>21089.7101755981</v>
      </c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</row>
    <row r="6" customFormat="false" ht="39.55" hidden="false" customHeight="false" outlineLevel="0" collapsed="false">
      <c r="A6" s="112" t="n">
        <f aca="false">'A. Planilha orçamentária'!A15</f>
        <v>4</v>
      </c>
      <c r="B6" s="113" t="str">
        <f aca="false">'A. Planilha orçamentária'!D15</f>
        <v>VEDAÇÃO DA JUNTA ENTRE ESTRUTURA METÁLICA E CONCRETO</v>
      </c>
      <c r="C6" s="114" t="n">
        <f aca="false">'A. Planilha orçamentária'!Q15</f>
        <v>16942.74</v>
      </c>
      <c r="D6" s="66"/>
      <c r="H6" s="66"/>
      <c r="K6" s="102" t="s">
        <v>157</v>
      </c>
      <c r="L6" s="115" t="s">
        <v>158</v>
      </c>
    </row>
    <row r="7" customFormat="false" ht="15.75" hidden="false" customHeight="false" outlineLevel="0" collapsed="false">
      <c r="A7" s="107" t="n">
        <f aca="false">'A. Planilha orçamentária'!A17</f>
        <v>5</v>
      </c>
      <c r="B7" s="107" t="str">
        <f aca="false">'A. Planilha orçamentária'!D17</f>
        <v>AS BUILT</v>
      </c>
      <c r="C7" s="108" t="n">
        <f aca="false">'A. Planilha orçamentária'!Q17</f>
        <v>2963.20294520535</v>
      </c>
      <c r="D7" s="66"/>
      <c r="H7" s="66"/>
      <c r="K7" s="116" t="s">
        <v>159</v>
      </c>
      <c r="L7" s="116" t="s">
        <v>160</v>
      </c>
    </row>
    <row r="8" customFormat="false" ht="52.2" hidden="false" customHeight="false" outlineLevel="0" collapsed="false">
      <c r="A8" s="99" t="n">
        <f aca="false">'A. Planilha orçamentária'!A19</f>
        <v>6</v>
      </c>
      <c r="B8" s="117" t="str">
        <f aca="false">'A. Planilha orçamentária'!D19</f>
        <v>CRONOANÁLISE E EXECUÇÃO DA SUBSTITUIÇÃO DAS JUNTAS DE VEDAÇÃO ENTRE VIDROS (5X6), COM EMISSÃO DE RELATÓRIO</v>
      </c>
      <c r="C8" s="108" t="n">
        <f aca="false">'A. Planilha orçamentária'!Q19</f>
        <v>18274.6586731751</v>
      </c>
      <c r="D8" s="66"/>
      <c r="H8" s="66"/>
      <c r="K8" s="116"/>
      <c r="L8" s="118"/>
    </row>
    <row r="9" customFormat="false" ht="39.55" hidden="false" customHeight="false" outlineLevel="0" collapsed="false">
      <c r="A9" s="107"/>
      <c r="B9" s="119" t="s">
        <v>30</v>
      </c>
      <c r="C9" s="108" t="n">
        <f aca="false">SUM(C3:C8)</f>
        <v>341959.218448208</v>
      </c>
      <c r="D9" s="66"/>
      <c r="H9" s="66"/>
      <c r="K9" s="109" t="n">
        <f aca="false">C6+((($C$6)/($C$5+$C$6+$C$8))*$C$4)</f>
        <v>19552.6210678293</v>
      </c>
      <c r="L9" s="118" t="s">
        <v>161</v>
      </c>
    </row>
    <row r="10" customFormat="false" ht="15.75" hidden="false" customHeight="false" outlineLevel="0" collapsed="false">
      <c r="D10" s="66"/>
      <c r="E10" s="66"/>
      <c r="I10" s="66"/>
      <c r="J10" s="66"/>
      <c r="K10" s="120"/>
      <c r="L10" s="121" t="n">
        <f aca="false">'A. Planilha orçamentária'!N14*8.3+C7+((('A. Planilha orçamentária'!N14*8.3)/($C$5+$C$6+$C$8))*$C$4)</f>
        <v>16298.5455750158</v>
      </c>
    </row>
    <row r="11" customFormat="false" ht="15.75" hidden="false" customHeight="false" outlineLevel="0" collapsed="false">
      <c r="D11" s="66"/>
      <c r="E11" s="66"/>
      <c r="I11" s="66"/>
      <c r="J11" s="66"/>
      <c r="K11" s="122"/>
    </row>
    <row r="12" customFormat="false" ht="15.75" hidden="false" customHeight="false" outlineLevel="0" collapsed="false">
      <c r="D12" s="66"/>
      <c r="E12" s="66"/>
      <c r="I12" s="66"/>
      <c r="J12" s="66"/>
      <c r="K12" s="120"/>
    </row>
    <row r="13" customFormat="false" ht="15.75" hidden="false" customHeight="false" outlineLevel="0" collapsed="false">
      <c r="D13" s="66"/>
      <c r="E13" s="66"/>
      <c r="I13" s="66"/>
      <c r="J13" s="66"/>
    </row>
    <row r="14" customFormat="false" ht="26.85" hidden="false" customHeight="false" outlineLevel="0" collapsed="false">
      <c r="C14" s="117" t="s">
        <v>162</v>
      </c>
      <c r="D14" s="108" t="n">
        <v>0</v>
      </c>
      <c r="E14" s="108" t="n">
        <f aca="false">E5</f>
        <v>31646.8316633662</v>
      </c>
      <c r="F14" s="108" t="n">
        <f aca="false">F5</f>
        <v>45790.0319216382</v>
      </c>
      <c r="G14" s="108" t="n">
        <f aca="false">G5</f>
        <v>45790.0319216382</v>
      </c>
      <c r="H14" s="108" t="n">
        <f aca="false">H5</f>
        <v>45790.0319216382</v>
      </c>
      <c r="I14" s="108" t="n">
        <f aca="false">I5</f>
        <v>45790.0319216382</v>
      </c>
      <c r="J14" s="108" t="n">
        <f aca="false">J5</f>
        <v>45790.0319216382</v>
      </c>
      <c r="K14" s="108" t="n">
        <f aca="false">K5+K9</f>
        <v>43973.9714260364</v>
      </c>
      <c r="L14" s="108" t="n">
        <f aca="false">L5+L10</f>
        <v>37388.2557506139</v>
      </c>
    </row>
    <row r="15" customFormat="false" ht="15.75" hidden="false" customHeight="false" outlineLevel="0" collapsed="false">
      <c r="C15" s="99" t="s">
        <v>163</v>
      </c>
      <c r="D15" s="108" t="n">
        <v>0</v>
      </c>
      <c r="E15" s="108" t="n">
        <f aca="false">E14</f>
        <v>31646.8316633662</v>
      </c>
      <c r="F15" s="108" t="n">
        <f aca="false">E15+F14</f>
        <v>77436.8635850044</v>
      </c>
      <c r="G15" s="108" t="n">
        <f aca="false">F15+G14</f>
        <v>123226.895506643</v>
      </c>
      <c r="H15" s="108" t="n">
        <f aca="false">G15+H14</f>
        <v>169016.927428281</v>
      </c>
      <c r="I15" s="108" t="n">
        <f aca="false">H15+I14</f>
        <v>214806.959349919</v>
      </c>
      <c r="J15" s="108" t="n">
        <f aca="false">I15+J14</f>
        <v>260596.991271557</v>
      </c>
      <c r="K15" s="108" t="n">
        <f aca="false">J15+K14</f>
        <v>304570.962697594</v>
      </c>
      <c r="L15" s="108" t="n">
        <f aca="false">K15+L14</f>
        <v>341959.218448208</v>
      </c>
    </row>
    <row r="16" customFormat="false" ht="26.85" hidden="false" customHeight="false" outlineLevel="0" collapsed="false">
      <c r="C16" s="117" t="s">
        <v>164</v>
      </c>
      <c r="D16" s="123" t="n">
        <v>0</v>
      </c>
      <c r="E16" s="123" t="n">
        <f aca="false">E15/$C$9</f>
        <v>0.0925456310462337</v>
      </c>
      <c r="F16" s="123" t="n">
        <f aca="false">F15/$C$9</f>
        <v>0.226450580675698</v>
      </c>
      <c r="G16" s="123" t="n">
        <f aca="false">G15/$C$9</f>
        <v>0.360355530305162</v>
      </c>
      <c r="H16" s="123" t="n">
        <f aca="false">H15/$C$9</f>
        <v>0.494260479934627</v>
      </c>
      <c r="I16" s="123" t="n">
        <f aca="false">I15/$C$9</f>
        <v>0.628165429564091</v>
      </c>
      <c r="J16" s="123" t="n">
        <f aca="false">J15/$C$9</f>
        <v>0.762070379193555</v>
      </c>
      <c r="K16" s="123" t="n">
        <f aca="false">K15/$C$9</f>
        <v>0.890664577137941</v>
      </c>
      <c r="L16" s="123" t="n">
        <f aca="false">L15/$C$9</f>
        <v>1</v>
      </c>
    </row>
    <row r="17" customFormat="false" ht="15.75" hidden="false" customHeight="false" outlineLevel="0" collapsed="false">
      <c r="C17" s="99" t="s">
        <v>165</v>
      </c>
      <c r="D17" s="108" t="n">
        <f aca="false">$C$9-D15</f>
        <v>341959.218448208</v>
      </c>
      <c r="E17" s="108" t="n">
        <f aca="false">$C$9-E15</f>
        <v>310312.386784841</v>
      </c>
      <c r="F17" s="108" t="n">
        <f aca="false">$C$9-F15</f>
        <v>264522.354863203</v>
      </c>
      <c r="G17" s="108" t="n">
        <f aca="false">$C$9-G15</f>
        <v>218732.322941565</v>
      </c>
      <c r="H17" s="108" t="n">
        <f aca="false">$C$9-H15</f>
        <v>172942.291019927</v>
      </c>
      <c r="I17" s="108" t="n">
        <f aca="false">$C$9-I15</f>
        <v>127152.259098288</v>
      </c>
      <c r="J17" s="108" t="n">
        <f aca="false">$C$9-J15</f>
        <v>81362.2271766502</v>
      </c>
      <c r="K17" s="108" t="n">
        <f aca="false">$C$9-K15</f>
        <v>37388.2557506139</v>
      </c>
      <c r="L17" s="108" t="n">
        <f aca="false">$C$9-L15</f>
        <v>0</v>
      </c>
    </row>
    <row r="18" customFormat="false" ht="15.75" hidden="false" customHeight="false" outlineLevel="0" collapsed="false">
      <c r="K18" s="96"/>
      <c r="L18" s="96"/>
      <c r="M18" s="96"/>
    </row>
    <row r="19" customFormat="false" ht="15.75" hidden="false" customHeight="false" outlineLevel="0" collapsed="false">
      <c r="K19" s="124"/>
      <c r="L19" s="124"/>
      <c r="M19" s="124"/>
    </row>
    <row r="20" customFormat="false" ht="15.75" hidden="false" customHeight="false" outlineLevel="0" collapsed="false">
      <c r="K20" s="125"/>
      <c r="L20" s="125"/>
      <c r="M20" s="125"/>
    </row>
    <row r="21" customFormat="false" ht="15.75" hidden="false" customHeight="false" outlineLevel="0" collapsed="false">
      <c r="K21" s="125"/>
      <c r="L21" s="125"/>
      <c r="M21" s="125"/>
    </row>
    <row r="22" customFormat="false" ht="15.75" hidden="false" customHeight="false" outlineLevel="0" collapsed="false">
      <c r="K22" s="126"/>
      <c r="L22" s="126"/>
      <c r="M22" s="126"/>
    </row>
    <row r="23" customFormat="false" ht="15.75" hidden="false" customHeight="false" outlineLevel="0" collapsed="false">
      <c r="K23" s="125"/>
      <c r="L23" s="125"/>
      <c r="M23" s="125"/>
    </row>
    <row r="31" customFormat="false" ht="15.75" hidden="false" customHeight="false" outlineLevel="0" collapsed="false">
      <c r="I31" s="127"/>
      <c r="J31" s="127"/>
    </row>
  </sheetData>
  <mergeCells count="2">
    <mergeCell ref="A1:B1"/>
    <mergeCell ref="D1:L1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K13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1" min="1" style="46" width="52.63"/>
    <col collapsed="false" customWidth="true" hidden="false" outlineLevel="0" max="3" min="3" style="46" width="37.75"/>
    <col collapsed="false" customWidth="true" hidden="false" outlineLevel="0" max="5" min="5" style="46" width="45.12"/>
    <col collapsed="false" customWidth="true" hidden="false" outlineLevel="0" max="7" min="7" style="46" width="42.88"/>
    <col collapsed="false" customWidth="true" hidden="false" outlineLevel="0" max="9" min="9" style="46" width="13.38"/>
  </cols>
  <sheetData>
    <row r="1" customFormat="false" ht="15.75" hidden="false" customHeight="false" outlineLevel="0" collapsed="false">
      <c r="A1" s="66"/>
      <c r="B1" s="61" t="s">
        <v>166</v>
      </c>
      <c r="C1" s="61"/>
      <c r="D1" s="61" t="s">
        <v>167</v>
      </c>
      <c r="E1" s="61"/>
      <c r="F1" s="61" t="s">
        <v>168</v>
      </c>
      <c r="G1" s="61"/>
      <c r="K1" s="47" t="n">
        <f aca="false">99.8/591</f>
        <v>0.168866328257191</v>
      </c>
    </row>
    <row r="2" customFormat="false" ht="15.75" hidden="false" customHeight="false" outlineLevel="0" collapsed="false">
      <c r="A2" s="61" t="s">
        <v>169</v>
      </c>
      <c r="B2" s="61" t="s">
        <v>170</v>
      </c>
      <c r="C2" s="61" t="s">
        <v>171</v>
      </c>
      <c r="D2" s="61" t="s">
        <v>170</v>
      </c>
      <c r="E2" s="61" t="s">
        <v>171</v>
      </c>
      <c r="F2" s="61" t="s">
        <v>170</v>
      </c>
      <c r="G2" s="61" t="s">
        <v>171</v>
      </c>
      <c r="H2" s="128" t="s">
        <v>172</v>
      </c>
      <c r="K2" s="47" t="n">
        <f aca="false">58.5/305</f>
        <v>0.191803278688525</v>
      </c>
    </row>
    <row r="3" customFormat="false" ht="52.2" hidden="false" customHeight="false" outlineLevel="0" collapsed="false">
      <c r="A3" s="36" t="s">
        <v>173</v>
      </c>
      <c r="B3" s="129" t="n">
        <v>99.8</v>
      </c>
      <c r="C3" s="130" t="s">
        <v>174</v>
      </c>
      <c r="D3" s="129" t="n">
        <v>82</v>
      </c>
      <c r="E3" s="131" t="s">
        <v>175</v>
      </c>
      <c r="F3" s="129" t="n">
        <v>104.01</v>
      </c>
      <c r="G3" s="130" t="s">
        <v>176</v>
      </c>
      <c r="H3" s="132" t="n">
        <f aca="false">MIN(F3,D3,B3)</f>
        <v>82</v>
      </c>
      <c r="I3" s="38" t="s">
        <v>39</v>
      </c>
    </row>
    <row r="4" customFormat="false" ht="26.85" hidden="false" customHeight="false" outlineLevel="0" collapsed="false">
      <c r="A4" s="36" t="s">
        <v>177</v>
      </c>
      <c r="B4" s="129" t="n">
        <v>85.6</v>
      </c>
      <c r="C4" s="130" t="s">
        <v>178</v>
      </c>
      <c r="D4" s="129" t="n">
        <v>120</v>
      </c>
      <c r="E4" s="130" t="s">
        <v>179</v>
      </c>
      <c r="F4" s="129" t="n">
        <v>61.88</v>
      </c>
      <c r="G4" s="130" t="s">
        <v>176</v>
      </c>
      <c r="H4" s="132" t="n">
        <f aca="false">MIN(F4,D4,B4)</f>
        <v>61.88</v>
      </c>
      <c r="I4" s="38" t="s">
        <v>39</v>
      </c>
    </row>
    <row r="5" customFormat="false" ht="26.85" hidden="false" customHeight="false" outlineLevel="0" collapsed="false">
      <c r="A5" s="133" t="s">
        <v>180</v>
      </c>
      <c r="B5" s="129" t="n">
        <v>107.2</v>
      </c>
      <c r="C5" s="130" t="s">
        <v>181</v>
      </c>
      <c r="D5" s="129" t="n">
        <v>77.99</v>
      </c>
      <c r="E5" s="130" t="s">
        <v>182</v>
      </c>
      <c r="F5" s="129" t="n">
        <v>124.19</v>
      </c>
      <c r="G5" s="134" t="s">
        <v>183</v>
      </c>
      <c r="H5" s="132" t="n">
        <f aca="false">MIN(F5,D5,B5)</f>
        <v>77.99</v>
      </c>
      <c r="I5" s="38" t="s">
        <v>39</v>
      </c>
    </row>
    <row r="6" customFormat="false" ht="26.85" hidden="false" customHeight="false" outlineLevel="0" collapsed="false">
      <c r="A6" s="36" t="s">
        <v>184</v>
      </c>
      <c r="B6" s="132" t="n">
        <v>17250</v>
      </c>
      <c r="C6" s="135" t="s">
        <v>185</v>
      </c>
      <c r="D6" s="132" t="n">
        <v>12200</v>
      </c>
      <c r="E6" s="135" t="s">
        <v>186</v>
      </c>
      <c r="F6" s="132" t="n">
        <v>12300</v>
      </c>
      <c r="G6" s="135" t="s">
        <v>187</v>
      </c>
      <c r="H6" s="132" t="n">
        <f aca="false">MIN(F6,D6,B6)</f>
        <v>12200</v>
      </c>
      <c r="I6" s="38"/>
    </row>
    <row r="8" customFormat="false" ht="15.75" hidden="false" customHeight="false" outlineLevel="0" collapsed="false">
      <c r="E8" s="136"/>
    </row>
    <row r="13" customFormat="false" ht="15.75" hidden="false" customHeight="false" outlineLevel="0" collapsed="false">
      <c r="E13" s="137"/>
    </row>
  </sheetData>
  <mergeCells count="3">
    <mergeCell ref="B1:C1"/>
    <mergeCell ref="D1:E1"/>
    <mergeCell ref="F1:G1"/>
  </mergeCells>
  <hyperlinks>
    <hyperlink ref="C3" r:id="rId1" display="Selante de Silicone Neutro de Alta Resistência à Tração Dowsil 995 Preto 591ml - Impermarket"/>
    <hyperlink ref="G3" r:id="rId2" display="https://daybrasil.com.br/fale-conosco/&#10;COTAÇÃO NR Cotação No. B048IJ&#10;CONTATO THAYLOR (11) 972313643"/>
    <hyperlink ref="C4" r:id="rId3" display="https://www.impermarket.com.br/selante-de-silicone-neutro-resistente-a-intemperies-dowsil-791-cinza-especial-591ml---dow-3694/p"/>
    <hyperlink ref="E4" r:id="rId4" display="https://www.mercadolivre.com.br/silicone-neutro-dowsil-791-preto-591ml--dow/up/MLBU3486162195?pdp_filters=item_id%3AMLB5798373230&amp;from=gshop&amp;matt_tool=11488925&amp;matt_internal_campaign_id=354560176&amp;matt_word=&amp;matt_source=google&amp;matt_campaign_id=23048606142&amp;matt_ad_group_id=193525417892&amp;matt_match_type=&amp;matt_network=g&amp;matt_device=c&amp;matt_creative=783014121274&amp;matt_keyword=&amp;matt_ad_position=&amp;matt_ad_type=pla&amp;matt_merchant_id=5669334636&amp;matt_product_id=MLBU3486162195&amp;matt_product_partition_id=2451087294198&amp;matt_target_id=aud-1966981570049:pla-2451087294198&amp;cq_src=google_ads&amp;cq_cmp=23048606142&amp;cq_net=g&amp;cq_plt=gp&amp;cq_med=pla&amp;gad_source=1&amp;gad_campaignid=23048606142&amp;gbraid=0AAAAAD93qcDx6WDg9JuMnxLZExr2_t378&amp;gclid=EAIaIQobChMI35rI1N-7kwMVoKBaBR0O0SiuEAQYAyABEgLe6PD_BwE"/>
    <hyperlink ref="G4" r:id="rId5" display="https://daybrasil.com.br/fale-conosco/&#10;COTAÇÃO NR Cotação No. B048IJ&#10;CONTATO THAYLOR (11) 972313643"/>
    <hyperlink ref="C5" r:id="rId6" location="polycard_client=search-desktop&amp;search_layout=grid&amp;position=3&amp;type=product&amp;tracking_id=5f650772-d90d-42da-b9a5-10cb4089fc25&amp;wid=MLB5314361136&amp;sid=search" display="https://www.mercadolivre.com.br/alcool-isopropilico-998-5lt-limpa-telas-e-desinfetante/up/MLBU3059524579#polycard_client=search-desktop&amp;search_layout=grid&amp;position=3&amp;type=product&amp;tracking_id=5f650772-d90d-42da-b9a5-10cb4089fc25&amp;wid=MLB5314361136&amp;sid=search"/>
    <hyperlink ref="E5" r:id="rId7" display="https://www.mercadolivre.com.br/alcool-isopropilico-puro-100-limpador-uso-geral-5l/p/MLB50050573?pdp_filters=item_id%3AMLB5393184942&amp;from=gshop&amp;matt_tool=96500450&amp;matt_internal_campaign_id=&amp;matt_word=&amp;matt_source=google&amp;matt_campaign_id=22090193675&amp;matt_ad_group_id=174661946044&amp;matt_match_type=&amp;matt_network=g&amp;matt_device=c&amp;matt_creative=727914178270&amp;matt_keyword=&amp;matt_ad_position=&amp;matt_ad_type=pla&amp;matt_merchant_id=735098639&amp;matt_product_id=MLB50050573-product&amp;matt_product_partition_id=2471399449904&amp;matt_target_id=aud-1966981570049:pla-2471399449904&amp;cq_src=google_ads&amp;cq_cmp=22090193675&amp;cq_net=g&amp;cq_plt=gp&amp;cq_med=pla&amp;gad_source=1&amp;gad_campaignid=22090193675&amp;gbraid=0AAAAAD93qcAOOhJYKV7uk6nJxPXifHLzS&amp;gclid=EAIaIQobChMIx9fzwt67kwMVzKhaBR3GXByCEAQYASABEgIhqPD_BwE"/>
    <hyperlink ref="G5" r:id="rId8" display="https://klivex.com.br/alcool-99-5l-isopropilico-quimivida/?gad_source=1&amp;gad_campaignid=22846887791&amp;gbraid=0AAAAACR6JFni4GXKETMX3pt6OVxB4KTPx&amp;gclid=EAIaIQobChMIx9fzwt67kwMVzKhaBR3GXByCEAQYBCABEgJMZfD_BwE"/>
    <hyperlink ref="C6" r:id="rId9" display="Carvid - R$17250,00.pdf"/>
    <hyperlink ref="E6" r:id="rId10" display="STA - R$12200,00.pdf"/>
    <hyperlink ref="G6" r:id="rId11" display="Anker - R$12300,00.pdf"/>
  </hyperlink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LibreOffice/25.2.4.3$Windows_X86_64 LibreOffice_project/33e196637044ead23f5c3226cde09b47731f7e27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2026-05-21T15:49:19Z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